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4940" windowHeight="9030"/>
  </bookViews>
  <sheets>
    <sheet name="Роспись расходов" sheetId="1" r:id="rId1"/>
  </sheets>
  <definedNames>
    <definedName name="BFT_Print_Titles" localSheetId="0">'Роспись расходов'!$12:$123</definedName>
    <definedName name="LAST_CELL" localSheetId="0">'Роспись расходов'!#REF!</definedName>
  </definedNames>
  <calcPr calcId="144525"/>
</workbook>
</file>

<file path=xl/calcChain.xml><?xml version="1.0" encoding="utf-8"?>
<calcChain xmlns="http://schemas.openxmlformats.org/spreadsheetml/2006/main">
  <c r="F183" i="1" l="1"/>
  <c r="F161" i="1"/>
  <c r="F162" i="1"/>
  <c r="F190" i="1"/>
  <c r="F191" i="1"/>
  <c r="F198" i="1" l="1"/>
  <c r="F197" i="1" s="1"/>
  <c r="F196" i="1" s="1"/>
  <c r="F195" i="1"/>
  <c r="F194" i="1" s="1"/>
  <c r="F193" i="1" s="1"/>
  <c r="F192" i="1"/>
  <c r="F189" i="1"/>
  <c r="F188" i="1" s="1"/>
  <c r="F187" i="1"/>
  <c r="F186" i="1"/>
  <c r="F185" i="1" s="1"/>
  <c r="F184" i="1" s="1"/>
  <c r="F182" i="1"/>
  <c r="F181" i="1" s="1"/>
  <c r="F180" i="1"/>
  <c r="F179" i="1"/>
  <c r="F178" i="1"/>
  <c r="F173" i="1"/>
  <c r="F174" i="1"/>
  <c r="F175" i="1"/>
  <c r="F170" i="1"/>
  <c r="F171" i="1"/>
  <c r="F172" i="1"/>
  <c r="F169" i="1"/>
  <c r="F164" i="1"/>
  <c r="F163" i="1" s="1"/>
  <c r="F166" i="1"/>
  <c r="F165" i="1"/>
  <c r="F160" i="1"/>
  <c r="F159" i="1"/>
  <c r="F156" i="1"/>
  <c r="F155" i="1" s="1"/>
  <c r="F154" i="1"/>
  <c r="F153" i="1"/>
  <c r="F152" i="1"/>
  <c r="F149" i="1"/>
  <c r="F148" i="1" s="1"/>
  <c r="F147" i="1" s="1"/>
  <c r="F144" i="1"/>
  <c r="F143" i="1" s="1"/>
  <c r="F142" i="1" s="1"/>
  <c r="F141" i="1"/>
  <c r="F140" i="1" s="1"/>
  <c r="F139" i="1" s="1"/>
  <c r="F138" i="1"/>
  <c r="F137" i="1" s="1"/>
  <c r="F136" i="1" s="1"/>
  <c r="F135" i="1"/>
  <c r="F134" i="1" s="1"/>
  <c r="F133" i="1" s="1"/>
  <c r="F132" i="1"/>
  <c r="F131" i="1" s="1"/>
  <c r="F130" i="1" s="1"/>
  <c r="F129" i="1"/>
  <c r="F128" i="1" s="1"/>
  <c r="F127" i="1" s="1"/>
  <c r="F126" i="1"/>
  <c r="F125" i="1" s="1"/>
  <c r="F124" i="1" s="1"/>
  <c r="F123" i="1"/>
  <c r="F122" i="1" s="1"/>
  <c r="F121" i="1" s="1"/>
  <c r="F120" i="1"/>
  <c r="F119" i="1" s="1"/>
  <c r="F118" i="1" s="1"/>
  <c r="F158" i="1" l="1"/>
  <c r="F157" i="1" s="1"/>
  <c r="F151" i="1"/>
  <c r="F150" i="1" s="1"/>
  <c r="F177" i="1"/>
  <c r="F176" i="1" s="1"/>
  <c r="F117" i="1"/>
  <c r="F116" i="1"/>
  <c r="F113" i="1"/>
  <c r="F112" i="1" s="1"/>
  <c r="F111" i="1" s="1"/>
  <c r="F110" i="1"/>
  <c r="F109" i="1" s="1"/>
  <c r="F108" i="1" s="1"/>
  <c r="F107" i="1"/>
  <c r="F106" i="1" s="1"/>
  <c r="F105" i="1" s="1"/>
  <c r="F103" i="1"/>
  <c r="F102" i="1" s="1"/>
  <c r="F104" i="1"/>
  <c r="F101" i="1"/>
  <c r="F100" i="1"/>
  <c r="F99" i="1"/>
  <c r="F96" i="1"/>
  <c r="F95" i="1" s="1"/>
  <c r="F94" i="1" s="1"/>
  <c r="F93" i="1"/>
  <c r="F92" i="1" s="1"/>
  <c r="F91" i="1"/>
  <c r="F90" i="1" s="1"/>
  <c r="F88" i="1"/>
  <c r="F87" i="1"/>
  <c r="F84" i="1"/>
  <c r="F83" i="1" s="1"/>
  <c r="F82" i="1" s="1"/>
  <c r="F81" i="1"/>
  <c r="F80" i="1" s="1"/>
  <c r="F79" i="1" s="1"/>
  <c r="F78" i="1"/>
  <c r="F77" i="1" s="1"/>
  <c r="F76" i="1" s="1"/>
  <c r="F75" i="1"/>
  <c r="F74" i="1" s="1"/>
  <c r="F71" i="1"/>
  <c r="F73" i="1"/>
  <c r="F72" i="1"/>
  <c r="F69" i="1"/>
  <c r="F68" i="1" s="1"/>
  <c r="F67" i="1" s="1"/>
  <c r="F66" i="1"/>
  <c r="F65" i="1"/>
  <c r="F62" i="1"/>
  <c r="F61" i="1"/>
  <c r="F60" i="1"/>
  <c r="F58" i="1"/>
  <c r="F57" i="1" s="1"/>
  <c r="F56" i="1"/>
  <c r="F55" i="1"/>
  <c r="F54" i="1"/>
  <c r="F38" i="1"/>
  <c r="F51" i="1"/>
  <c r="F50" i="1"/>
  <c r="F48" i="1"/>
  <c r="F46" i="1"/>
  <c r="F44" i="1" s="1"/>
  <c r="F45" i="1"/>
  <c r="F43" i="1"/>
  <c r="F42" i="1" s="1"/>
  <c r="F37" i="1"/>
  <c r="F36" i="1" s="1"/>
  <c r="F35" i="1"/>
  <c r="F34" i="1" s="1"/>
  <c r="F33" i="1"/>
  <c r="F32" i="1"/>
  <c r="F31" i="1" s="1"/>
  <c r="F30" i="1"/>
  <c r="F29" i="1"/>
  <c r="F28" i="1"/>
  <c r="F24" i="1"/>
  <c r="F23" i="1" s="1"/>
  <c r="F22" i="1" s="1"/>
  <c r="F21" i="1"/>
  <c r="F20" i="1" s="1"/>
  <c r="F19" i="1"/>
  <c r="F18" i="1"/>
  <c r="F17" i="1"/>
  <c r="F27" i="1" l="1"/>
  <c r="F26" i="1" s="1"/>
  <c r="F49" i="1"/>
  <c r="F47" i="1" s="1"/>
  <c r="F41" i="1" s="1"/>
  <c r="F86" i="1"/>
  <c r="F85" i="1" s="1"/>
  <c r="F89" i="1"/>
  <c r="F98" i="1"/>
  <c r="F97" i="1" s="1"/>
  <c r="F70" i="1"/>
  <c r="F64" i="1"/>
  <c r="F63" i="1" s="1"/>
  <c r="F16" i="1"/>
  <c r="F15" i="1" s="1"/>
  <c r="F53" i="1"/>
  <c r="F59" i="1"/>
  <c r="F115" i="1"/>
  <c r="F114" i="1" s="1"/>
  <c r="F52" i="1" l="1"/>
  <c r="F14" i="1"/>
</calcChain>
</file>

<file path=xl/sharedStrings.xml><?xml version="1.0" encoding="utf-8"?>
<sst xmlns="http://schemas.openxmlformats.org/spreadsheetml/2006/main" count="901" uniqueCount="160">
  <si>
    <t>тыс. 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</si>
  <si>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</si>
  <si>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</si>
  <si>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</si>
  <si>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</si>
  <si>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</si>
  <si>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</si>
  <si>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</si>
  <si>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</si>
  <si>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</si>
  <si>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</si>
  <si>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</si>
  <si>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</si>
  <si>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100</t>
  </si>
  <si>
    <t>200</t>
  </si>
  <si>
    <t>300</t>
  </si>
  <si>
    <t>1301</t>
  </si>
  <si>
    <t>700</t>
  </si>
  <si>
    <t>500</t>
  </si>
  <si>
    <t>1403</t>
  </si>
  <si>
    <t>0102</t>
  </si>
  <si>
    <t>0104</t>
  </si>
  <si>
    <t>0113</t>
  </si>
  <si>
    <t>800</t>
  </si>
  <si>
    <t>0310</t>
  </si>
  <si>
    <t>0412</t>
  </si>
  <si>
    <t>0801</t>
  </si>
  <si>
    <t>1001</t>
  </si>
  <si>
    <t>0409</t>
  </si>
  <si>
    <t>0605</t>
  </si>
  <si>
    <t>0103</t>
  </si>
  <si>
    <t>Приложение 3</t>
  </si>
  <si>
    <t>Кассовое исполнение</t>
  </si>
  <si>
    <t>121</t>
  </si>
  <si>
    <t>122</t>
  </si>
  <si>
    <t>129</t>
  </si>
  <si>
    <t>244</t>
  </si>
  <si>
    <t>730</t>
  </si>
  <si>
    <t>540</t>
  </si>
  <si>
    <t>111</t>
  </si>
  <si>
    <t>112</t>
  </si>
  <si>
    <t>119</t>
  </si>
  <si>
    <t>853</t>
  </si>
  <si>
    <t>247</t>
  </si>
  <si>
    <t>851</t>
  </si>
  <si>
    <t>852</t>
  </si>
  <si>
    <t>360</t>
  </si>
  <si>
    <t>243</t>
  </si>
  <si>
    <t>312</t>
  </si>
  <si>
    <t>321</t>
  </si>
  <si>
    <t>831</t>
  </si>
  <si>
    <t>0501</t>
  </si>
  <si>
    <t>123</t>
  </si>
  <si>
    <t>734</t>
  </si>
  <si>
    <t xml:space="preserve">  Обеспечение деятельности в сфере установленных функций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</si>
  <si>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</si>
  <si>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Фонд оплаты труда государственных (муниципальных) органов</t>
  </si>
  <si>
    <t>-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</si>
  <si>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</si>
  <si>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</si>
  <si>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</si>
  <si>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</si>
  <si>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Иные выплаты государственных (муниципальных) органов привлекаемым лицам</t>
  </si>
  <si>
    <t xml:space="preserve">  Закупка энергетических ресурсов</t>
  </si>
  <si>
    <t xml:space="preserve">  Социальное обеспечение и иные выплаты населению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</si>
  <si>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</si>
  <si>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</si>
  <si>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</si>
  <si>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</si>
  <si>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Резервный фонд администрации муниципального образования</t>
  </si>
  <si>
    <t xml:space="preserve">  Резервные средства</t>
  </si>
  <si>
    <t xml:space="preserve">  Иные выплаты населению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</si>
  <si>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</si>
  <si>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 Уплата налога на имущество организаций и земельного налога</t>
  </si>
  <si>
    <t xml:space="preserve">  Уплата прочих налогов, сборов</t>
  </si>
  <si>
    <t xml:space="preserve">  Обеспечение деятельности в сфере установленных функций бюджетных, автономных и казенных учреждений</t>
  </si>
  <si>
    <t xml:space="preserve">  Фонд оплаты труда учреждений</t>
  </si>
  <si>
    <t xml:space="preserve">  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</si>
  <si>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</si>
  <si>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Другие общегосударственные вопросы</t>
  </si>
  <si>
    <t xml:space="preserve">  Иные мероприятия в сфере установленных функций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</si>
  <si>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</si>
  <si>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 xml:space="preserve">  Субвенции на осуществление первичного воинского учета на территориях, где отсутствуют военные комиссариаты</t>
  </si>
  <si>
    <t xml:space="preserve">  Иные мероприятия</t>
  </si>
  <si>
    <t xml:space="preserve">  Прочие непрограммные мероприятия</t>
  </si>
  <si>
    <t xml:space="preserve">  Реализация мероприятий перечня проектов народных инициатив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</si>
  <si>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</si>
  <si>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</si>
  <si>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</si>
  <si>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 xml:space="preserve">  Мероприятия по жилищному фонду</t>
  </si>
  <si>
    <t xml:space="preserve">  Федеральный проект "Формирование комфортной городской среды"</t>
  </si>
  <si>
    <t xml:space="preserve">  Уличное освещение</t>
  </si>
  <si>
    <t xml:space="preserve">  Организация и содержание мест захоронения</t>
  </si>
  <si>
    <t xml:space="preserve">  Прочие мероприятия по благоустройству городских округов и поселений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</si>
  <si>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спортивной площадки»)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</si>
  <si>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возле сцены»)</t>
  </si>
  <si>
    <t xml:space="preserve">  Финансовая поддержка реализации инициативных проектов (Реализация мероприятий по инициативному проекту "Память"(проведение ремонта дорожного покрытия))</t>
  </si>
  <si>
    <t xml:space="preserve">  Финансовая поддержка реализации инициативных проектов (Реализация мероприятий по инициативному проекту "Безопасный пешеход"(Устройство пешеходной дорожки в с.Хомутово))</t>
  </si>
  <si>
    <t xml:space="preserve">  Финансовая поддержка реализации инициативных проектов (Реализация мероприятий по инициативному проекту "Игроград" (Устройство детской игровой площадки в п.Горный))</t>
  </si>
  <si>
    <t xml:space="preserve">  Финансовая поддержка реализации инициативных проектов (Реализация мероприятий по инициативному проекту "Лесная полянка" (Устройство детской игровой площадки в п.Плишкино))</t>
  </si>
  <si>
    <t xml:space="preserve">  Реализация программы Иркутской области "Развитие культуры" на 2014 - 2018 годы за счет средств местного бюджета</t>
  </si>
  <si>
    <t xml:space="preserve">  Мероприятия по осуществлению деятельности дворцов и домов культуры, других учреждений культуры</t>
  </si>
  <si>
    <t xml:space="preserve">  Мероприятия по осуществлении деятельности библиотек</t>
  </si>
  <si>
    <t xml:space="preserve">  Государственная поддержка лучших  сельских учреждений культуры</t>
  </si>
  <si>
    <t xml:space="preserve">  Доплаты к пенсиям муниципальных служащих</t>
  </si>
  <si>
    <t xml:space="preserve">  Иные пенсии, социальные доплаты к пенсиям</t>
  </si>
  <si>
    <t xml:space="preserve">  Обслуживание муниципального долга</t>
  </si>
  <si>
    <t xml:space="preserve">  Обслуживание государственного (муниципального) долга</t>
  </si>
  <si>
    <t xml:space="preserve">  Иные межбюджетные трансферты</t>
  </si>
  <si>
    <t xml:space="preserve">  Межбюджетные трансферты</t>
  </si>
  <si>
    <t>Администрация Хомутовского муниципального образования - администрация сельского поселения</t>
  </si>
  <si>
    <t>Показатели исполнения расходов бюджета Хомутовского муниципального образования за 2025 год по ведомственной структуре расходов бюджета</t>
  </si>
  <si>
    <t>0111</t>
  </si>
  <si>
    <t>0203</t>
  </si>
  <si>
    <t xml:space="preserve">0203 </t>
  </si>
  <si>
    <t>0408</t>
  </si>
  <si>
    <t>0503</t>
  </si>
  <si>
    <t>1102</t>
  </si>
  <si>
    <t>91 1 00 60001</t>
  </si>
  <si>
    <t xml:space="preserve">91 1 00 60001 </t>
  </si>
  <si>
    <t xml:space="preserve"> 91 1 00 60001</t>
  </si>
  <si>
    <t xml:space="preserve"> 91 1 00 60001 </t>
  </si>
  <si>
    <t>91 1 00 60004</t>
  </si>
  <si>
    <t>91 1 00 60002</t>
  </si>
  <si>
    <t>91 1 00 60005</t>
  </si>
  <si>
    <t xml:space="preserve">91 2 00 73150 </t>
  </si>
  <si>
    <t>91 3 00 51180</t>
  </si>
  <si>
    <t xml:space="preserve">21 4 00 99020 </t>
  </si>
  <si>
    <t xml:space="preserve">91 1 00 60109 </t>
  </si>
  <si>
    <t xml:space="preserve">91 4 00 S2370 </t>
  </si>
  <si>
    <t xml:space="preserve">91 1 00 60002 </t>
  </si>
  <si>
    <t>91 1 00 60011</t>
  </si>
  <si>
    <t xml:space="preserve">20 1 00 99001 </t>
  </si>
  <si>
    <t>20 1 00 99020</t>
  </si>
  <si>
    <t>20 1 00 99026</t>
  </si>
  <si>
    <t>91 1 00 60108</t>
  </si>
  <si>
    <t xml:space="preserve">22 8 И4 55551 </t>
  </si>
  <si>
    <t xml:space="preserve">91 1 00 60101 </t>
  </si>
  <si>
    <t xml:space="preserve">91 1 00 60104 </t>
  </si>
  <si>
    <t>91 1 00 60105</t>
  </si>
  <si>
    <t xml:space="preserve">91 4 00 S2381 </t>
  </si>
  <si>
    <t>91 4 00 S2382</t>
  </si>
  <si>
    <t>91 4 00 S2383</t>
  </si>
  <si>
    <t>91 4 00 S2384</t>
  </si>
  <si>
    <t>91 4 00 S2385</t>
  </si>
  <si>
    <t>91 4 00 S2386</t>
  </si>
  <si>
    <t>20 5 00 S2100</t>
  </si>
  <si>
    <t>91 1 00 60015</t>
  </si>
  <si>
    <t>91 1 00 60016</t>
  </si>
  <si>
    <t xml:space="preserve">91 4 00 L519Б </t>
  </si>
  <si>
    <t xml:space="preserve">91 1 00 60018 </t>
  </si>
  <si>
    <t xml:space="preserve">91 1 00 60011 </t>
  </si>
  <si>
    <t>91 1 00 60019</t>
  </si>
  <si>
    <t>91 1 00 60020</t>
  </si>
  <si>
    <t>870</t>
  </si>
  <si>
    <t>850</t>
  </si>
  <si>
    <t>муниципального округа</t>
  </si>
  <si>
    <t>УТВЕРЖДЕНЫ</t>
  </si>
  <si>
    <t xml:space="preserve">решением Думы  Иркутского </t>
  </si>
  <si>
    <t xml:space="preserve">от "__"______2026 г. № ____/рд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</si>
</sst>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8"/>
      <name val="Arial Cyr"/>
    </font>
    <font>
      <b/>
      <sz val="12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 Cy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4" fillId="0" borderId="0"/>
    <xf numFmtId="0" fontId="6" fillId="0" borderId="7">
      <alignment horizontal="left" wrapText="1"/>
    </xf>
    <xf numFmtId="49" fontId="6" fillId="0" borderId="8">
      <alignment horizontal="center" wrapText="1"/>
    </xf>
    <xf numFmtId="49" fontId="6" fillId="0" borderId="9">
      <alignment horizontal="center" wrapText="1"/>
    </xf>
    <xf numFmtId="4" fontId="6" fillId="0" borderId="9">
      <alignment horizontal="right" wrapText="1"/>
    </xf>
  </cellStyleXfs>
  <cellXfs count="37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0" fillId="0" borderId="6" xfId="0" applyNumberFormat="1" applyFont="1" applyBorder="1" applyAlignment="1" applyProtection="1"/>
    <xf numFmtId="0" fontId="3" fillId="0" borderId="0" xfId="0" applyNumberFormat="1" applyFont="1" applyFill="1" applyBorder="1" applyAlignment="1"/>
    <xf numFmtId="0" fontId="4" fillId="0" borderId="0" xfId="0" applyFont="1"/>
    <xf numFmtId="0" fontId="5" fillId="0" borderId="0" xfId="0" applyFont="1"/>
    <xf numFmtId="49" fontId="0" fillId="0" borderId="0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/>
    </xf>
    <xf numFmtId="0" fontId="9" fillId="0" borderId="3" xfId="2" applyNumberFormat="1" applyFont="1" applyBorder="1" applyProtection="1">
      <alignment horizontal="left" wrapText="1"/>
    </xf>
    <xf numFmtId="49" fontId="9" fillId="0" borderId="10" xfId="3" applyNumberFormat="1" applyFont="1" applyBorder="1" applyProtection="1">
      <alignment horizontal="center" wrapText="1"/>
    </xf>
    <xf numFmtId="49" fontId="9" fillId="0" borderId="9" xfId="4" applyNumberFormat="1" applyFont="1" applyProtection="1">
      <alignment horizontal="center" wrapText="1"/>
    </xf>
    <xf numFmtId="4" fontId="9" fillId="0" borderId="9" xfId="5" applyNumberFormat="1" applyFo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" fontId="5" fillId="0" borderId="0" xfId="0" applyNumberFormat="1" applyFont="1" applyBorder="1" applyAlignment="1" applyProtection="1"/>
    <xf numFmtId="4" fontId="9" fillId="2" borderId="9" xfId="5" applyNumberFormat="1" applyFont="1" applyFill="1" applyProtection="1">
      <alignment horizontal="right" wrapText="1"/>
    </xf>
    <xf numFmtId="4" fontId="9" fillId="0" borderId="0" xfId="5" applyNumberFormat="1" applyFont="1" applyBorder="1" applyProtection="1">
      <alignment horizontal="right" wrapText="1"/>
    </xf>
    <xf numFmtId="49" fontId="9" fillId="0" borderId="11" xfId="4" applyNumberFormat="1" applyFont="1" applyBorder="1" applyProtection="1">
      <alignment horizontal="center" wrapText="1"/>
    </xf>
    <xf numFmtId="4" fontId="9" fillId="0" borderId="12" xfId="5" applyNumberFormat="1" applyFont="1" applyBorder="1" applyProtection="1">
      <alignment horizontal="right" wrapText="1"/>
    </xf>
    <xf numFmtId="4" fontId="9" fillId="0" borderId="3" xfId="5" applyNumberFormat="1" applyFont="1" applyBorder="1" applyProtection="1">
      <alignment horizontal="right" wrapText="1"/>
    </xf>
    <xf numFmtId="164" fontId="3" fillId="0" borderId="0" xfId="1" applyNumberFormat="1" applyFont="1" applyFill="1" applyAlignment="1">
      <alignment horizontal="left" vertical="center" wrapText="1" shrinkToFit="1"/>
    </xf>
    <xf numFmtId="4" fontId="0" fillId="0" borderId="0" xfId="0" applyNumberFormat="1"/>
    <xf numFmtId="4" fontId="7" fillId="0" borderId="3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wrapText="1" shrinkToFit="1"/>
    </xf>
    <xf numFmtId="0" fontId="1" fillId="0" borderId="0" xfId="0" applyFont="1" applyBorder="1" applyAlignment="1" applyProtection="1">
      <alignment horizontal="left"/>
    </xf>
    <xf numFmtId="164" fontId="11" fillId="0" borderId="0" xfId="1" applyNumberFormat="1" applyFont="1" applyFill="1" applyAlignment="1">
      <alignment horizontal="left" vertical="center" wrapText="1" shrinkToFit="1"/>
    </xf>
    <xf numFmtId="164" fontId="11" fillId="0" borderId="0" xfId="1" applyNumberFormat="1" applyFont="1" applyFill="1" applyAlignment="1">
      <alignment horizontal="left" vertical="center" wrapText="1" shrinkToFit="1"/>
    </xf>
    <xf numFmtId="164" fontId="11" fillId="0" borderId="0" xfId="1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/>
  </cellXfs>
  <cellStyles count="6">
    <cellStyle name="xl70" xfId="2"/>
    <cellStyle name="xl75" xfId="3"/>
    <cellStyle name="xl79" xfId="4"/>
    <cellStyle name="xl83" xfId="5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8"/>
  <sheetViews>
    <sheetView tabSelected="1" workbookViewId="0">
      <selection activeCell="A9" sqref="A9:F9"/>
    </sheetView>
  </sheetViews>
  <sheetFormatPr defaultRowHeight="12.75" customHeight="1" x14ac:dyDescent="0.2"/>
  <cols>
    <col min="1" max="1" width="77.28515625" customWidth="1"/>
    <col min="2" max="2" width="7.7109375" customWidth="1"/>
    <col min="3" max="3" width="9.85546875" customWidth="1"/>
    <col min="4" max="4" width="17.140625" customWidth="1"/>
    <col min="5" max="5" width="8.7109375" customWidth="1"/>
    <col min="6" max="6" width="14.7109375" customWidth="1"/>
    <col min="7" max="7" width="20.140625" customWidth="1"/>
    <col min="8" max="8" width="17.7109375" customWidth="1"/>
    <col min="9" max="9" width="14.5703125" customWidth="1"/>
  </cols>
  <sheetData>
    <row r="2" spans="1:9" ht="17.25" customHeight="1" x14ac:dyDescent="0.2">
      <c r="D2" s="31" t="s">
        <v>31</v>
      </c>
      <c r="E2" s="31"/>
      <c r="F2" s="31"/>
      <c r="G2" s="31"/>
    </row>
    <row r="3" spans="1:9" ht="17.25" customHeight="1" x14ac:dyDescent="0.2">
      <c r="D3" s="33" t="s">
        <v>157</v>
      </c>
      <c r="E3" s="34"/>
      <c r="F3" s="34"/>
      <c r="G3" s="32"/>
    </row>
    <row r="4" spans="1:9" ht="17.25" customHeight="1" x14ac:dyDescent="0.2">
      <c r="D4" s="31" t="s">
        <v>158</v>
      </c>
      <c r="E4" s="31"/>
      <c r="F4" s="31"/>
      <c r="G4" s="31"/>
    </row>
    <row r="5" spans="1:9" ht="17.25" customHeight="1" x14ac:dyDescent="0.2">
      <c r="D5" s="31" t="s">
        <v>156</v>
      </c>
      <c r="E5" s="31"/>
      <c r="F5" s="31"/>
      <c r="G5" s="22"/>
    </row>
    <row r="6" spans="1:9" ht="16.5" customHeight="1" x14ac:dyDescent="0.25">
      <c r="D6" s="35" t="s">
        <v>159</v>
      </c>
      <c r="E6" s="36"/>
      <c r="F6" s="36"/>
      <c r="G6" s="3"/>
    </row>
    <row r="8" spans="1:9" ht="36.75" customHeight="1" x14ac:dyDescent="0.25">
      <c r="A8" s="29" t="s">
        <v>111</v>
      </c>
      <c r="B8" s="29"/>
      <c r="C8" s="29"/>
      <c r="D8" s="29"/>
      <c r="E8" s="29"/>
      <c r="F8" s="29"/>
    </row>
    <row r="9" spans="1:9" ht="15.75" x14ac:dyDescent="0.2">
      <c r="B9" s="1"/>
      <c r="C9" s="1"/>
      <c r="D9" s="1"/>
      <c r="E9" s="1"/>
      <c r="F9" s="1"/>
    </row>
    <row r="10" spans="1:9" ht="13.5" customHeight="1" x14ac:dyDescent="0.25">
      <c r="A10" s="30"/>
      <c r="B10" s="30"/>
      <c r="F10" s="15" t="s">
        <v>0</v>
      </c>
    </row>
    <row r="11" spans="1:9" ht="14.25" x14ac:dyDescent="0.2">
      <c r="A11" s="25" t="s">
        <v>2</v>
      </c>
      <c r="B11" s="27" t="s">
        <v>4</v>
      </c>
      <c r="C11" s="28"/>
      <c r="D11" s="28"/>
      <c r="E11" s="28"/>
      <c r="F11" s="25" t="s">
        <v>32</v>
      </c>
      <c r="G11" s="2"/>
    </row>
    <row r="12" spans="1:9" ht="14.25" x14ac:dyDescent="0.2">
      <c r="A12" s="26"/>
      <c r="B12" s="7" t="s">
        <v>5</v>
      </c>
      <c r="C12" s="7" t="s">
        <v>7</v>
      </c>
      <c r="D12" s="7" t="s">
        <v>9</v>
      </c>
      <c r="E12" s="7" t="s">
        <v>11</v>
      </c>
      <c r="F12" s="26"/>
      <c r="G12" s="2"/>
    </row>
    <row r="13" spans="1:9" ht="14.25" x14ac:dyDescent="0.2">
      <c r="A13" s="8" t="s">
        <v>3</v>
      </c>
      <c r="B13" s="8" t="s">
        <v>6</v>
      </c>
      <c r="C13" s="8" t="s">
        <v>8</v>
      </c>
      <c r="D13" s="8" t="s">
        <v>10</v>
      </c>
      <c r="E13" s="8" t="s">
        <v>1</v>
      </c>
      <c r="F13" s="8" t="s">
        <v>12</v>
      </c>
      <c r="G13" s="2"/>
    </row>
    <row r="14" spans="1:9" ht="28.5" x14ac:dyDescent="0.2">
      <c r="A14" s="9" t="s">
        <v>110</v>
      </c>
      <c r="B14" s="10" t="s">
        <v>53</v>
      </c>
      <c r="C14" s="8"/>
      <c r="D14" s="8"/>
      <c r="E14" s="8"/>
      <c r="F14" s="24">
        <f>F15+F22+F26+F41+F52+F63+F67+F70+F76+F79+F82+F85+F89+F94+F102+F105+F108+F111+F114+F118+F121+F124+F127+F130+F133+F136+F139+F142+F147+F150+F157+F163+F167+F170+F173+F176+F184+F190+F193+F196+F97</f>
        <v>274735.56912999996</v>
      </c>
      <c r="G14" s="16"/>
      <c r="I14" s="23"/>
    </row>
    <row r="15" spans="1:9" ht="15" x14ac:dyDescent="0.25">
      <c r="A15" s="11" t="s">
        <v>54</v>
      </c>
      <c r="B15" s="12" t="s">
        <v>53</v>
      </c>
      <c r="C15" s="13" t="s">
        <v>20</v>
      </c>
      <c r="D15" s="13" t="s">
        <v>119</v>
      </c>
      <c r="E15" s="13"/>
      <c r="F15" s="14">
        <f>F16+F20</f>
        <v>3807.6941599999996</v>
      </c>
      <c r="G15" s="6"/>
    </row>
    <row r="16" spans="1:9" ht="45" x14ac:dyDescent="0.25">
      <c r="A16" s="11" t="s">
        <v>55</v>
      </c>
      <c r="B16" s="12" t="s">
        <v>53</v>
      </c>
      <c r="C16" s="13" t="s">
        <v>20</v>
      </c>
      <c r="D16" s="13" t="s">
        <v>118</v>
      </c>
      <c r="E16" s="13" t="s">
        <v>13</v>
      </c>
      <c r="F16" s="14">
        <f>F17+F18+F19</f>
        <v>3805.7941599999995</v>
      </c>
      <c r="G16" s="6"/>
    </row>
    <row r="17" spans="1:7" ht="15" x14ac:dyDescent="0.25">
      <c r="A17" s="11" t="s">
        <v>56</v>
      </c>
      <c r="B17" s="12" t="s">
        <v>53</v>
      </c>
      <c r="C17" s="13" t="s">
        <v>20</v>
      </c>
      <c r="D17" s="13" t="s">
        <v>118</v>
      </c>
      <c r="E17" s="13" t="s">
        <v>33</v>
      </c>
      <c r="F17" s="14">
        <f>2507055.07/1000</f>
        <v>2507.0550699999999</v>
      </c>
      <c r="G17" s="6"/>
    </row>
    <row r="18" spans="1:7" ht="30" x14ac:dyDescent="0.25">
      <c r="A18" s="11" t="s">
        <v>58</v>
      </c>
      <c r="B18" s="12" t="s">
        <v>53</v>
      </c>
      <c r="C18" s="13" t="s">
        <v>20</v>
      </c>
      <c r="D18" s="13" t="s">
        <v>120</v>
      </c>
      <c r="E18" s="13" t="s">
        <v>34</v>
      </c>
      <c r="F18" s="14">
        <f>391840.01/1000</f>
        <v>391.84001000000001</v>
      </c>
      <c r="G18" s="6"/>
    </row>
    <row r="19" spans="1:7" ht="45" x14ac:dyDescent="0.25">
      <c r="A19" s="11" t="s">
        <v>59</v>
      </c>
      <c r="B19" s="12" t="s">
        <v>53</v>
      </c>
      <c r="C19" s="13" t="s">
        <v>20</v>
      </c>
      <c r="D19" s="13" t="s">
        <v>119</v>
      </c>
      <c r="E19" s="13" t="s">
        <v>35</v>
      </c>
      <c r="F19" s="14">
        <f>906899.08/1000</f>
        <v>906.89907999999991</v>
      </c>
      <c r="G19" s="6"/>
    </row>
    <row r="20" spans="1:7" ht="30" x14ac:dyDescent="0.25">
      <c r="A20" s="11" t="s">
        <v>60</v>
      </c>
      <c r="B20" s="12" t="s">
        <v>53</v>
      </c>
      <c r="C20" s="13" t="s">
        <v>20</v>
      </c>
      <c r="D20" s="13" t="s">
        <v>119</v>
      </c>
      <c r="E20" s="13" t="s">
        <v>14</v>
      </c>
      <c r="F20" s="14">
        <f>F21</f>
        <v>1.9</v>
      </c>
      <c r="G20" s="6"/>
    </row>
    <row r="21" spans="1:7" ht="15" x14ac:dyDescent="0.25">
      <c r="A21" s="11" t="s">
        <v>61</v>
      </c>
      <c r="B21" s="12" t="s">
        <v>53</v>
      </c>
      <c r="C21" s="13" t="s">
        <v>20</v>
      </c>
      <c r="D21" s="13" t="s">
        <v>118</v>
      </c>
      <c r="E21" s="13" t="s">
        <v>36</v>
      </c>
      <c r="F21" s="14">
        <f>1900/1000</f>
        <v>1.9</v>
      </c>
      <c r="G21" s="6"/>
    </row>
    <row r="22" spans="1:7" ht="15" x14ac:dyDescent="0.25">
      <c r="A22" s="11" t="s">
        <v>54</v>
      </c>
      <c r="B22" s="12" t="s">
        <v>53</v>
      </c>
      <c r="C22" s="13" t="s">
        <v>30</v>
      </c>
      <c r="D22" s="13" t="s">
        <v>118</v>
      </c>
      <c r="E22" s="13"/>
      <c r="F22" s="14">
        <f>F23+F25</f>
        <v>327.29491999999999</v>
      </c>
      <c r="G22" s="6"/>
    </row>
    <row r="23" spans="1:7" ht="45" x14ac:dyDescent="0.25">
      <c r="A23" s="11" t="s">
        <v>55</v>
      </c>
      <c r="B23" s="12" t="s">
        <v>53</v>
      </c>
      <c r="C23" s="13" t="s">
        <v>30</v>
      </c>
      <c r="D23" s="13" t="s">
        <v>120</v>
      </c>
      <c r="E23" s="13" t="s">
        <v>13</v>
      </c>
      <c r="F23" s="14">
        <f>F24</f>
        <v>327.29491999999999</v>
      </c>
      <c r="G23" s="6"/>
    </row>
    <row r="24" spans="1:7" ht="15" x14ac:dyDescent="0.25">
      <c r="A24" s="11" t="s">
        <v>62</v>
      </c>
      <c r="B24" s="12" t="s">
        <v>53</v>
      </c>
      <c r="C24" s="13" t="s">
        <v>30</v>
      </c>
      <c r="D24" s="13" t="s">
        <v>121</v>
      </c>
      <c r="E24" s="13" t="s">
        <v>52</v>
      </c>
      <c r="F24" s="14">
        <f>327294.92/1000</f>
        <v>327.29491999999999</v>
      </c>
      <c r="G24" s="6"/>
    </row>
    <row r="25" spans="1:7" ht="30" x14ac:dyDescent="0.25">
      <c r="A25" s="11" t="s">
        <v>60</v>
      </c>
      <c r="B25" s="12" t="s">
        <v>53</v>
      </c>
      <c r="C25" s="13" t="s">
        <v>30</v>
      </c>
      <c r="D25" s="13" t="s">
        <v>119</v>
      </c>
      <c r="E25" s="13" t="s">
        <v>14</v>
      </c>
      <c r="F25" s="14">
        <v>0</v>
      </c>
      <c r="G25" s="6"/>
    </row>
    <row r="26" spans="1:7" ht="15" x14ac:dyDescent="0.25">
      <c r="A26" s="11" t="s">
        <v>54</v>
      </c>
      <c r="B26" s="12" t="s">
        <v>53</v>
      </c>
      <c r="C26" s="13" t="s">
        <v>21</v>
      </c>
      <c r="D26" s="13" t="s">
        <v>119</v>
      </c>
      <c r="E26" s="13"/>
      <c r="F26" s="17">
        <f>F27+F31+F34+F36</f>
        <v>80740.579360000003</v>
      </c>
      <c r="G26" s="6"/>
    </row>
    <row r="27" spans="1:7" ht="45" x14ac:dyDescent="0.25">
      <c r="A27" s="11" t="s">
        <v>55</v>
      </c>
      <c r="B27" s="12" t="s">
        <v>53</v>
      </c>
      <c r="C27" s="13" t="s">
        <v>21</v>
      </c>
      <c r="D27" s="13" t="s">
        <v>118</v>
      </c>
      <c r="E27" s="13" t="s">
        <v>13</v>
      </c>
      <c r="F27" s="14">
        <f>F28+F29+F30</f>
        <v>74180.633040000001</v>
      </c>
      <c r="G27" s="6"/>
    </row>
    <row r="28" spans="1:7" ht="15" x14ac:dyDescent="0.25">
      <c r="A28" s="11" t="s">
        <v>56</v>
      </c>
      <c r="B28" s="12" t="s">
        <v>53</v>
      </c>
      <c r="C28" s="13" t="s">
        <v>21</v>
      </c>
      <c r="D28" s="13" t="s">
        <v>119</v>
      </c>
      <c r="E28" s="13" t="s">
        <v>33</v>
      </c>
      <c r="F28" s="14">
        <f>57812518.99/1000</f>
        <v>57812.518990000004</v>
      </c>
      <c r="G28" s="6"/>
    </row>
    <row r="29" spans="1:7" ht="30" x14ac:dyDescent="0.25">
      <c r="A29" s="11" t="s">
        <v>58</v>
      </c>
      <c r="B29" s="12" t="s">
        <v>53</v>
      </c>
      <c r="C29" s="13" t="s">
        <v>21</v>
      </c>
      <c r="D29" s="13" t="s">
        <v>118</v>
      </c>
      <c r="E29" s="13" t="s">
        <v>34</v>
      </c>
      <c r="F29" s="14">
        <f>56562/1000</f>
        <v>56.561999999999998</v>
      </c>
      <c r="G29" s="6"/>
    </row>
    <row r="30" spans="1:7" ht="45" x14ac:dyDescent="0.25">
      <c r="A30" s="11" t="s">
        <v>59</v>
      </c>
      <c r="B30" s="12" t="s">
        <v>53</v>
      </c>
      <c r="C30" s="13" t="s">
        <v>21</v>
      </c>
      <c r="D30" s="13" t="s">
        <v>119</v>
      </c>
      <c r="E30" s="13" t="s">
        <v>35</v>
      </c>
      <c r="F30" s="14">
        <f>16311552.05/1000</f>
        <v>16311.55205</v>
      </c>
      <c r="G30" s="6"/>
    </row>
    <row r="31" spans="1:7" ht="30" x14ac:dyDescent="0.25">
      <c r="A31" s="11" t="s">
        <v>60</v>
      </c>
      <c r="B31" s="12" t="s">
        <v>53</v>
      </c>
      <c r="C31" s="13" t="s">
        <v>21</v>
      </c>
      <c r="D31" s="13" t="s">
        <v>118</v>
      </c>
      <c r="E31" s="13" t="s">
        <v>14</v>
      </c>
      <c r="F31" s="14">
        <f>F32+F33</f>
        <v>5618.6194800000003</v>
      </c>
      <c r="G31" s="6"/>
    </row>
    <row r="32" spans="1:7" ht="15" x14ac:dyDescent="0.25">
      <c r="A32" s="11" t="s">
        <v>61</v>
      </c>
      <c r="B32" s="12" t="s">
        <v>53</v>
      </c>
      <c r="C32" s="13" t="s">
        <v>21</v>
      </c>
      <c r="D32" s="13" t="s">
        <v>119</v>
      </c>
      <c r="E32" s="13" t="s">
        <v>36</v>
      </c>
      <c r="F32" s="14">
        <f>4926198.66/1000</f>
        <v>4926.19866</v>
      </c>
      <c r="G32" s="6"/>
    </row>
    <row r="33" spans="1:7" ht="15" x14ac:dyDescent="0.25">
      <c r="A33" s="11" t="s">
        <v>63</v>
      </c>
      <c r="B33" s="12" t="s">
        <v>53</v>
      </c>
      <c r="C33" s="13" t="s">
        <v>21</v>
      </c>
      <c r="D33" s="13" t="s">
        <v>118</v>
      </c>
      <c r="E33" s="13" t="s">
        <v>43</v>
      </c>
      <c r="F33" s="14">
        <f>692420.82/1000</f>
        <v>692.42081999999994</v>
      </c>
      <c r="G33" s="6"/>
    </row>
    <row r="34" spans="1:7" ht="15" x14ac:dyDescent="0.25">
      <c r="A34" s="11" t="s">
        <v>64</v>
      </c>
      <c r="B34" s="12" t="s">
        <v>53</v>
      </c>
      <c r="C34" s="13" t="s">
        <v>21</v>
      </c>
      <c r="D34" s="13" t="s">
        <v>119</v>
      </c>
      <c r="E34" s="13" t="s">
        <v>15</v>
      </c>
      <c r="F34" s="14">
        <f>F35</f>
        <v>937.42014000000006</v>
      </c>
      <c r="G34" s="6"/>
    </row>
    <row r="35" spans="1:7" ht="30" x14ac:dyDescent="0.25">
      <c r="A35" s="11" t="s">
        <v>65</v>
      </c>
      <c r="B35" s="12" t="s">
        <v>53</v>
      </c>
      <c r="C35" s="13" t="s">
        <v>21</v>
      </c>
      <c r="D35" s="13" t="s">
        <v>118</v>
      </c>
      <c r="E35" s="13" t="s">
        <v>49</v>
      </c>
      <c r="F35" s="14">
        <f>937420.14/1000</f>
        <v>937.42014000000006</v>
      </c>
      <c r="G35" s="6"/>
    </row>
    <row r="36" spans="1:7" ht="15" x14ac:dyDescent="0.25">
      <c r="A36" s="11" t="s">
        <v>66</v>
      </c>
      <c r="B36" s="12" t="s">
        <v>53</v>
      </c>
      <c r="C36" s="13" t="s">
        <v>21</v>
      </c>
      <c r="D36" s="13" t="s">
        <v>119</v>
      </c>
      <c r="E36" s="13" t="s">
        <v>23</v>
      </c>
      <c r="F36" s="14">
        <f>F37</f>
        <v>3.9066999999999998</v>
      </c>
      <c r="G36" s="6"/>
    </row>
    <row r="37" spans="1:7" ht="15" x14ac:dyDescent="0.25">
      <c r="A37" s="11" t="s">
        <v>68</v>
      </c>
      <c r="B37" s="12" t="s">
        <v>53</v>
      </c>
      <c r="C37" s="13" t="s">
        <v>21</v>
      </c>
      <c r="D37" s="13" t="s">
        <v>118</v>
      </c>
      <c r="E37" s="13" t="s">
        <v>42</v>
      </c>
      <c r="F37" s="14">
        <f>3906.7/1000</f>
        <v>3.9066999999999998</v>
      </c>
      <c r="G37" s="6"/>
    </row>
    <row r="38" spans="1:7" ht="15" x14ac:dyDescent="0.25">
      <c r="A38" s="11" t="s">
        <v>69</v>
      </c>
      <c r="B38" s="12" t="s">
        <v>53</v>
      </c>
      <c r="C38" s="13" t="s">
        <v>112</v>
      </c>
      <c r="D38" s="13" t="s">
        <v>122</v>
      </c>
      <c r="E38" s="13"/>
      <c r="F38" s="14">
        <f>F39</f>
        <v>0</v>
      </c>
      <c r="G38" s="6"/>
    </row>
    <row r="39" spans="1:7" ht="15" x14ac:dyDescent="0.25">
      <c r="A39" s="11" t="s">
        <v>66</v>
      </c>
      <c r="B39" s="12" t="s">
        <v>53</v>
      </c>
      <c r="C39" s="13" t="s">
        <v>112</v>
      </c>
      <c r="D39" s="13" t="s">
        <v>122</v>
      </c>
      <c r="E39" s="13" t="s">
        <v>23</v>
      </c>
      <c r="F39" s="14">
        <v>0</v>
      </c>
      <c r="G39" s="6"/>
    </row>
    <row r="40" spans="1:7" ht="15" x14ac:dyDescent="0.25">
      <c r="A40" s="11" t="s">
        <v>70</v>
      </c>
      <c r="B40" s="12" t="s">
        <v>53</v>
      </c>
      <c r="C40" s="13" t="s">
        <v>112</v>
      </c>
      <c r="D40" s="13" t="s">
        <v>122</v>
      </c>
      <c r="E40" s="13" t="s">
        <v>154</v>
      </c>
      <c r="F40" s="14">
        <v>0</v>
      </c>
      <c r="G40" s="6"/>
    </row>
    <row r="41" spans="1:7" ht="15" x14ac:dyDescent="0.25">
      <c r="A41" s="11" t="s">
        <v>54</v>
      </c>
      <c r="B41" s="12" t="s">
        <v>53</v>
      </c>
      <c r="C41" s="13" t="s">
        <v>22</v>
      </c>
      <c r="D41" s="13" t="s">
        <v>118</v>
      </c>
      <c r="E41" s="13"/>
      <c r="F41" s="14">
        <f>F42+F44+F47</f>
        <v>700.75585999999998</v>
      </c>
      <c r="G41" s="6"/>
    </row>
    <row r="42" spans="1:7" ht="30" x14ac:dyDescent="0.25">
      <c r="A42" s="11" t="s">
        <v>60</v>
      </c>
      <c r="B42" s="12" t="s">
        <v>53</v>
      </c>
      <c r="C42" s="13" t="s">
        <v>22</v>
      </c>
      <c r="D42" s="13" t="s">
        <v>119</v>
      </c>
      <c r="E42" s="13" t="s">
        <v>14</v>
      </c>
      <c r="F42" s="14">
        <f>F43</f>
        <v>483.07385999999997</v>
      </c>
      <c r="G42" s="6"/>
    </row>
    <row r="43" spans="1:7" ht="15" x14ac:dyDescent="0.25">
      <c r="A43" s="11" t="s">
        <v>61</v>
      </c>
      <c r="B43" s="12" t="s">
        <v>53</v>
      </c>
      <c r="C43" s="13" t="s">
        <v>22</v>
      </c>
      <c r="D43" s="13" t="s">
        <v>118</v>
      </c>
      <c r="E43" s="13" t="s">
        <v>36</v>
      </c>
      <c r="F43" s="14">
        <f>483073.86/1000</f>
        <v>483.07385999999997</v>
      </c>
      <c r="G43" s="6"/>
    </row>
    <row r="44" spans="1:7" ht="15" x14ac:dyDescent="0.25">
      <c r="A44" s="11" t="s">
        <v>64</v>
      </c>
      <c r="B44" s="12" t="s">
        <v>53</v>
      </c>
      <c r="C44" s="13" t="s">
        <v>22</v>
      </c>
      <c r="D44" s="13" t="s">
        <v>119</v>
      </c>
      <c r="E44" s="13" t="s">
        <v>15</v>
      </c>
      <c r="F44" s="14">
        <f>F45+F46</f>
        <v>175</v>
      </c>
      <c r="G44" s="6"/>
    </row>
    <row r="45" spans="1:7" ht="30" x14ac:dyDescent="0.25">
      <c r="A45" s="11" t="s">
        <v>65</v>
      </c>
      <c r="B45" s="12" t="s">
        <v>53</v>
      </c>
      <c r="C45" s="13" t="s">
        <v>22</v>
      </c>
      <c r="D45" s="13" t="s">
        <v>118</v>
      </c>
      <c r="E45" s="13" t="s">
        <v>49</v>
      </c>
      <c r="F45" s="14">
        <f>155000/1000</f>
        <v>155</v>
      </c>
      <c r="G45" s="6"/>
    </row>
    <row r="46" spans="1:7" ht="15" x14ac:dyDescent="0.25">
      <c r="A46" s="11" t="s">
        <v>71</v>
      </c>
      <c r="B46" s="12" t="s">
        <v>53</v>
      </c>
      <c r="C46" s="13" t="s">
        <v>22</v>
      </c>
      <c r="D46" s="13" t="s">
        <v>119</v>
      </c>
      <c r="E46" s="13" t="s">
        <v>46</v>
      </c>
      <c r="F46" s="14">
        <f>20000/1000</f>
        <v>20</v>
      </c>
      <c r="G46" s="6"/>
    </row>
    <row r="47" spans="1:7" ht="15" x14ac:dyDescent="0.25">
      <c r="A47" s="11" t="s">
        <v>66</v>
      </c>
      <c r="B47" s="12" t="s">
        <v>53</v>
      </c>
      <c r="C47" s="13" t="s">
        <v>22</v>
      </c>
      <c r="D47" s="13" t="s">
        <v>118</v>
      </c>
      <c r="E47" s="13" t="s">
        <v>23</v>
      </c>
      <c r="F47" s="14">
        <f>F48+F49</f>
        <v>42.682000000000002</v>
      </c>
      <c r="G47" s="6"/>
    </row>
    <row r="48" spans="1:7" ht="30" x14ac:dyDescent="0.25">
      <c r="A48" s="11" t="s">
        <v>72</v>
      </c>
      <c r="B48" s="12" t="s">
        <v>53</v>
      </c>
      <c r="C48" s="13" t="s">
        <v>22</v>
      </c>
      <c r="D48" s="13" t="s">
        <v>119</v>
      </c>
      <c r="E48" s="13" t="s">
        <v>50</v>
      </c>
      <c r="F48" s="14">
        <f>20000/1000</f>
        <v>20</v>
      </c>
      <c r="G48" s="6"/>
    </row>
    <row r="49" spans="1:7" ht="15" x14ac:dyDescent="0.25">
      <c r="A49" s="11" t="s">
        <v>67</v>
      </c>
      <c r="B49" s="12" t="s">
        <v>53</v>
      </c>
      <c r="C49" s="13" t="s">
        <v>22</v>
      </c>
      <c r="D49" s="13" t="s">
        <v>118</v>
      </c>
      <c r="E49" s="13" t="s">
        <v>155</v>
      </c>
      <c r="F49" s="14">
        <f>F50+F51</f>
        <v>22.681999999999999</v>
      </c>
      <c r="G49" s="6"/>
    </row>
    <row r="50" spans="1:7" ht="15" x14ac:dyDescent="0.25">
      <c r="A50" s="11" t="s">
        <v>73</v>
      </c>
      <c r="B50" s="12" t="s">
        <v>53</v>
      </c>
      <c r="C50" s="13" t="s">
        <v>22</v>
      </c>
      <c r="D50" s="13" t="s">
        <v>119</v>
      </c>
      <c r="E50" s="13" t="s">
        <v>44</v>
      </c>
      <c r="F50" s="14">
        <f>16712/1000</f>
        <v>16.712</v>
      </c>
      <c r="G50" s="6"/>
    </row>
    <row r="51" spans="1:7" ht="15" x14ac:dyDescent="0.25">
      <c r="A51" s="11" t="s">
        <v>74</v>
      </c>
      <c r="B51" s="12" t="s">
        <v>53</v>
      </c>
      <c r="C51" s="13" t="s">
        <v>22</v>
      </c>
      <c r="D51" s="13" t="s">
        <v>118</v>
      </c>
      <c r="E51" s="13" t="s">
        <v>45</v>
      </c>
      <c r="F51" s="20">
        <f>5970/1000</f>
        <v>5.97</v>
      </c>
      <c r="G51" s="6"/>
    </row>
    <row r="52" spans="1:7" ht="30" x14ac:dyDescent="0.25">
      <c r="A52" s="11" t="s">
        <v>75</v>
      </c>
      <c r="B52" s="12" t="s">
        <v>53</v>
      </c>
      <c r="C52" s="13" t="s">
        <v>22</v>
      </c>
      <c r="D52" s="13" t="s">
        <v>123</v>
      </c>
      <c r="E52" s="19"/>
      <c r="F52" s="21">
        <f>F53+F57+F59</f>
        <v>48983.441410000007</v>
      </c>
      <c r="G52" s="18"/>
    </row>
    <row r="53" spans="1:7" ht="45" x14ac:dyDescent="0.25">
      <c r="A53" s="11" t="s">
        <v>55</v>
      </c>
      <c r="B53" s="12" t="s">
        <v>53</v>
      </c>
      <c r="C53" s="13" t="s">
        <v>22</v>
      </c>
      <c r="D53" s="13" t="s">
        <v>123</v>
      </c>
      <c r="E53" s="13" t="s">
        <v>13</v>
      </c>
      <c r="F53" s="14">
        <f>F54+F55+F56</f>
        <v>48580.718690000002</v>
      </c>
      <c r="G53" s="6"/>
    </row>
    <row r="54" spans="1:7" ht="15" x14ac:dyDescent="0.25">
      <c r="A54" s="11" t="s">
        <v>76</v>
      </c>
      <c r="B54" s="12" t="s">
        <v>53</v>
      </c>
      <c r="C54" s="13" t="s">
        <v>22</v>
      </c>
      <c r="D54" s="13" t="s">
        <v>123</v>
      </c>
      <c r="E54" s="13" t="s">
        <v>39</v>
      </c>
      <c r="F54" s="14">
        <f>37862423.25/1000</f>
        <v>37862.42325</v>
      </c>
      <c r="G54" s="6"/>
    </row>
    <row r="55" spans="1:7" ht="15" x14ac:dyDescent="0.25">
      <c r="A55" s="11" t="s">
        <v>77</v>
      </c>
      <c r="B55" s="12" t="s">
        <v>53</v>
      </c>
      <c r="C55" s="13" t="s">
        <v>22</v>
      </c>
      <c r="D55" s="13" t="s">
        <v>123</v>
      </c>
      <c r="E55" s="13" t="s">
        <v>40</v>
      </c>
      <c r="F55" s="14">
        <f>164218/1000</f>
        <v>164.21799999999999</v>
      </c>
      <c r="G55" s="6"/>
    </row>
    <row r="56" spans="1:7" ht="30" x14ac:dyDescent="0.25">
      <c r="A56" s="11" t="s">
        <v>78</v>
      </c>
      <c r="B56" s="12" t="s">
        <v>53</v>
      </c>
      <c r="C56" s="13" t="s">
        <v>22</v>
      </c>
      <c r="D56" s="13" t="s">
        <v>123</v>
      </c>
      <c r="E56" s="13" t="s">
        <v>41</v>
      </c>
      <c r="F56" s="14">
        <f>10554077.44/1000</f>
        <v>10554.077439999999</v>
      </c>
      <c r="G56" s="6"/>
    </row>
    <row r="57" spans="1:7" ht="15" x14ac:dyDescent="0.25">
      <c r="A57" s="11" t="s">
        <v>64</v>
      </c>
      <c r="B57" s="12" t="s">
        <v>53</v>
      </c>
      <c r="C57" s="13" t="s">
        <v>22</v>
      </c>
      <c r="D57" s="13" t="s">
        <v>123</v>
      </c>
      <c r="E57" s="13" t="s">
        <v>15</v>
      </c>
      <c r="F57" s="14">
        <f>F58</f>
        <v>185.53607</v>
      </c>
      <c r="G57" s="6"/>
    </row>
    <row r="58" spans="1:7" ht="30" x14ac:dyDescent="0.25">
      <c r="A58" s="11" t="s">
        <v>65</v>
      </c>
      <c r="B58" s="12" t="s">
        <v>53</v>
      </c>
      <c r="C58" s="13" t="s">
        <v>22</v>
      </c>
      <c r="D58" s="13" t="s">
        <v>123</v>
      </c>
      <c r="E58" s="13" t="s">
        <v>49</v>
      </c>
      <c r="F58" s="14">
        <f>185536.07/1000</f>
        <v>185.53607</v>
      </c>
      <c r="G58" s="6"/>
    </row>
    <row r="59" spans="1:7" ht="15" x14ac:dyDescent="0.25">
      <c r="A59" s="11" t="s">
        <v>66</v>
      </c>
      <c r="B59" s="12" t="s">
        <v>53</v>
      </c>
      <c r="C59" s="13" t="s">
        <v>22</v>
      </c>
      <c r="D59" s="13" t="s">
        <v>123</v>
      </c>
      <c r="E59" s="13" t="s">
        <v>23</v>
      </c>
      <c r="F59" s="14">
        <f>F60+F61+F62</f>
        <v>217.18664999999999</v>
      </c>
      <c r="G59" s="6"/>
    </row>
    <row r="60" spans="1:7" ht="15" x14ac:dyDescent="0.25">
      <c r="A60" s="11" t="s">
        <v>73</v>
      </c>
      <c r="B60" s="12" t="s">
        <v>53</v>
      </c>
      <c r="C60" s="13" t="s">
        <v>22</v>
      </c>
      <c r="D60" s="13" t="s">
        <v>123</v>
      </c>
      <c r="E60" s="13" t="s">
        <v>44</v>
      </c>
      <c r="F60" s="14">
        <f>193368/1000</f>
        <v>193.36799999999999</v>
      </c>
      <c r="G60" s="6"/>
    </row>
    <row r="61" spans="1:7" ht="15" x14ac:dyDescent="0.25">
      <c r="A61" s="11" t="s">
        <v>74</v>
      </c>
      <c r="B61" s="12" t="s">
        <v>53</v>
      </c>
      <c r="C61" s="13" t="s">
        <v>22</v>
      </c>
      <c r="D61" s="13" t="s">
        <v>123</v>
      </c>
      <c r="E61" s="13" t="s">
        <v>45</v>
      </c>
      <c r="F61" s="14">
        <f>23478.6/1000</f>
        <v>23.4786</v>
      </c>
      <c r="G61" s="6"/>
    </row>
    <row r="62" spans="1:7" ht="15" x14ac:dyDescent="0.25">
      <c r="A62" s="11" t="s">
        <v>68</v>
      </c>
      <c r="B62" s="12" t="s">
        <v>53</v>
      </c>
      <c r="C62" s="13" t="s">
        <v>22</v>
      </c>
      <c r="D62" s="13" t="s">
        <v>123</v>
      </c>
      <c r="E62" s="13" t="s">
        <v>42</v>
      </c>
      <c r="F62" s="20">
        <f>340.05/1000</f>
        <v>0.34005000000000002</v>
      </c>
      <c r="G62" s="6"/>
    </row>
    <row r="63" spans="1:7" ht="15" x14ac:dyDescent="0.25">
      <c r="A63" s="11" t="s">
        <v>79</v>
      </c>
      <c r="B63" s="12" t="s">
        <v>53</v>
      </c>
      <c r="C63" s="13" t="s">
        <v>22</v>
      </c>
      <c r="D63" s="13" t="s">
        <v>124</v>
      </c>
      <c r="E63" s="19"/>
      <c r="F63" s="21">
        <f>F64</f>
        <v>5546.3871300000001</v>
      </c>
      <c r="G63" s="18"/>
    </row>
    <row r="64" spans="1:7" ht="30" x14ac:dyDescent="0.25">
      <c r="A64" s="11" t="s">
        <v>60</v>
      </c>
      <c r="B64" s="12" t="s">
        <v>53</v>
      </c>
      <c r="C64" s="13" t="s">
        <v>22</v>
      </c>
      <c r="D64" s="13" t="s">
        <v>124</v>
      </c>
      <c r="E64" s="13" t="s">
        <v>14</v>
      </c>
      <c r="F64" s="14">
        <f>F65+F66</f>
        <v>5546.3871300000001</v>
      </c>
      <c r="G64" s="6"/>
    </row>
    <row r="65" spans="1:7" ht="15" x14ac:dyDescent="0.25">
      <c r="A65" s="11" t="s">
        <v>61</v>
      </c>
      <c r="B65" s="12" t="s">
        <v>53</v>
      </c>
      <c r="C65" s="13" t="s">
        <v>22</v>
      </c>
      <c r="D65" s="13" t="s">
        <v>124</v>
      </c>
      <c r="E65" s="13" t="s">
        <v>36</v>
      </c>
      <c r="F65" s="14">
        <f>4786652.59/1000</f>
        <v>4786.6525899999997</v>
      </c>
      <c r="G65" s="6"/>
    </row>
    <row r="66" spans="1:7" ht="15" x14ac:dyDescent="0.25">
      <c r="A66" s="11" t="s">
        <v>63</v>
      </c>
      <c r="B66" s="12" t="s">
        <v>53</v>
      </c>
      <c r="C66" s="13" t="s">
        <v>22</v>
      </c>
      <c r="D66" s="13" t="s">
        <v>124</v>
      </c>
      <c r="E66" s="13" t="s">
        <v>43</v>
      </c>
      <c r="F66" s="14">
        <f>759734.54/1000</f>
        <v>759.73454000000004</v>
      </c>
      <c r="G66" s="6"/>
    </row>
    <row r="67" spans="1:7" ht="60" x14ac:dyDescent="0.25">
      <c r="A67" s="11" t="s">
        <v>81</v>
      </c>
      <c r="B67" s="12" t="s">
        <v>53</v>
      </c>
      <c r="C67" s="13" t="s">
        <v>22</v>
      </c>
      <c r="D67" s="13" t="s">
        <v>125</v>
      </c>
      <c r="E67" s="13"/>
      <c r="F67" s="14">
        <f>F68</f>
        <v>0.7</v>
      </c>
      <c r="G67" s="6"/>
    </row>
    <row r="68" spans="1:7" ht="30" x14ac:dyDescent="0.25">
      <c r="A68" s="11" t="s">
        <v>60</v>
      </c>
      <c r="B68" s="12" t="s">
        <v>53</v>
      </c>
      <c r="C68" s="13" t="s">
        <v>22</v>
      </c>
      <c r="D68" s="13" t="s">
        <v>125</v>
      </c>
      <c r="E68" s="13" t="s">
        <v>14</v>
      </c>
      <c r="F68" s="14">
        <f>F69</f>
        <v>0.7</v>
      </c>
      <c r="G68" s="6"/>
    </row>
    <row r="69" spans="1:7" ht="15" x14ac:dyDescent="0.25">
      <c r="A69" s="11" t="s">
        <v>61</v>
      </c>
      <c r="B69" s="12" t="s">
        <v>53</v>
      </c>
      <c r="C69" s="13" t="s">
        <v>22</v>
      </c>
      <c r="D69" s="13" t="s">
        <v>125</v>
      </c>
      <c r="E69" s="13" t="s">
        <v>36</v>
      </c>
      <c r="F69" s="14">
        <f>700/1000</f>
        <v>0.7</v>
      </c>
      <c r="G69" s="6"/>
    </row>
    <row r="70" spans="1:7" ht="30" x14ac:dyDescent="0.25">
      <c r="A70" s="11" t="s">
        <v>82</v>
      </c>
      <c r="B70" s="12" t="s">
        <v>53</v>
      </c>
      <c r="C70" s="13" t="s">
        <v>113</v>
      </c>
      <c r="D70" s="13" t="s">
        <v>126</v>
      </c>
      <c r="E70" s="13"/>
      <c r="F70" s="14">
        <f>F71+F74</f>
        <v>2499.4</v>
      </c>
      <c r="G70" s="6"/>
    </row>
    <row r="71" spans="1:7" ht="45" x14ac:dyDescent="0.25">
      <c r="A71" s="11" t="s">
        <v>55</v>
      </c>
      <c r="B71" s="12" t="s">
        <v>53</v>
      </c>
      <c r="C71" s="13" t="s">
        <v>114</v>
      </c>
      <c r="D71" s="13" t="s">
        <v>126</v>
      </c>
      <c r="E71" s="13" t="s">
        <v>13</v>
      </c>
      <c r="F71" s="14">
        <f>F72+F73</f>
        <v>2358.1210000000001</v>
      </c>
      <c r="G71" s="6"/>
    </row>
    <row r="72" spans="1:7" ht="15" x14ac:dyDescent="0.25">
      <c r="A72" s="11" t="s">
        <v>56</v>
      </c>
      <c r="B72" s="12" t="s">
        <v>53</v>
      </c>
      <c r="C72" s="13" t="s">
        <v>113</v>
      </c>
      <c r="D72" s="13" t="s">
        <v>126</v>
      </c>
      <c r="E72" s="13" t="s">
        <v>33</v>
      </c>
      <c r="F72" s="14">
        <f>1811813.66/1000</f>
        <v>1811.81366</v>
      </c>
      <c r="G72" s="6"/>
    </row>
    <row r="73" spans="1:7" ht="45" x14ac:dyDescent="0.25">
      <c r="A73" s="11" t="s">
        <v>59</v>
      </c>
      <c r="B73" s="12" t="s">
        <v>53</v>
      </c>
      <c r="C73" s="13" t="s">
        <v>114</v>
      </c>
      <c r="D73" s="13" t="s">
        <v>126</v>
      </c>
      <c r="E73" s="13" t="s">
        <v>35</v>
      </c>
      <c r="F73" s="14">
        <f>546307.34/1000</f>
        <v>546.30733999999995</v>
      </c>
      <c r="G73" s="6"/>
    </row>
    <row r="74" spans="1:7" ht="30" x14ac:dyDescent="0.25">
      <c r="A74" s="11" t="s">
        <v>60</v>
      </c>
      <c r="B74" s="12" t="s">
        <v>53</v>
      </c>
      <c r="C74" s="13" t="s">
        <v>113</v>
      </c>
      <c r="D74" s="13" t="s">
        <v>126</v>
      </c>
      <c r="E74" s="13" t="s">
        <v>14</v>
      </c>
      <c r="F74" s="14">
        <f>F75</f>
        <v>141.279</v>
      </c>
      <c r="G74" s="6"/>
    </row>
    <row r="75" spans="1:7" ht="15" x14ac:dyDescent="0.25">
      <c r="A75" s="11" t="s">
        <v>61</v>
      </c>
      <c r="B75" s="12" t="s">
        <v>53</v>
      </c>
      <c r="C75" s="13" t="s">
        <v>114</v>
      </c>
      <c r="D75" s="13" t="s">
        <v>126</v>
      </c>
      <c r="E75" s="13" t="s">
        <v>36</v>
      </c>
      <c r="F75" s="14">
        <f>141279/1000</f>
        <v>141.279</v>
      </c>
      <c r="G75" s="6"/>
    </row>
    <row r="76" spans="1:7" ht="15" x14ac:dyDescent="0.25">
      <c r="A76" s="11" t="s">
        <v>83</v>
      </c>
      <c r="B76" s="12" t="s">
        <v>53</v>
      </c>
      <c r="C76" s="13" t="s">
        <v>24</v>
      </c>
      <c r="D76" s="13" t="s">
        <v>127</v>
      </c>
      <c r="E76" s="13"/>
      <c r="F76" s="14">
        <f>F77</f>
        <v>225.941</v>
      </c>
      <c r="G76" s="6"/>
    </row>
    <row r="77" spans="1:7" ht="30" x14ac:dyDescent="0.25">
      <c r="A77" s="11" t="s">
        <v>60</v>
      </c>
      <c r="B77" s="12" t="s">
        <v>53</v>
      </c>
      <c r="C77" s="13" t="s">
        <v>24</v>
      </c>
      <c r="D77" s="13" t="s">
        <v>127</v>
      </c>
      <c r="E77" s="13" t="s">
        <v>14</v>
      </c>
      <c r="F77" s="14">
        <f>F78</f>
        <v>225.941</v>
      </c>
      <c r="G77" s="6"/>
    </row>
    <row r="78" spans="1:7" ht="15" x14ac:dyDescent="0.25">
      <c r="A78" s="11" t="s">
        <v>61</v>
      </c>
      <c r="B78" s="12" t="s">
        <v>53</v>
      </c>
      <c r="C78" s="13" t="s">
        <v>24</v>
      </c>
      <c r="D78" s="13" t="s">
        <v>127</v>
      </c>
      <c r="E78" s="13" t="s">
        <v>36</v>
      </c>
      <c r="F78" s="14">
        <f>225941/1000</f>
        <v>225.941</v>
      </c>
      <c r="G78" s="6"/>
    </row>
    <row r="79" spans="1:7" ht="15" x14ac:dyDescent="0.25">
      <c r="A79" s="11" t="s">
        <v>84</v>
      </c>
      <c r="B79" s="12" t="s">
        <v>53</v>
      </c>
      <c r="C79" s="13" t="s">
        <v>24</v>
      </c>
      <c r="D79" s="13" t="s">
        <v>128</v>
      </c>
      <c r="E79" s="13"/>
      <c r="F79" s="14">
        <f>F80</f>
        <v>140</v>
      </c>
      <c r="G79" s="6"/>
    </row>
    <row r="80" spans="1:7" ht="15" x14ac:dyDescent="0.25">
      <c r="A80" s="11" t="s">
        <v>66</v>
      </c>
      <c r="B80" s="12" t="s">
        <v>53</v>
      </c>
      <c r="C80" s="13" t="s">
        <v>24</v>
      </c>
      <c r="D80" s="13" t="s">
        <v>128</v>
      </c>
      <c r="E80" s="13" t="s">
        <v>23</v>
      </c>
      <c r="F80" s="14">
        <f>F81</f>
        <v>140</v>
      </c>
      <c r="G80" s="6"/>
    </row>
    <row r="81" spans="1:7" ht="15" x14ac:dyDescent="0.25">
      <c r="A81" s="11" t="s">
        <v>68</v>
      </c>
      <c r="B81" s="12" t="s">
        <v>53</v>
      </c>
      <c r="C81" s="13" t="s">
        <v>24</v>
      </c>
      <c r="D81" s="13" t="s">
        <v>128</v>
      </c>
      <c r="E81" s="13" t="s">
        <v>42</v>
      </c>
      <c r="F81" s="14">
        <f>140000/1000</f>
        <v>140</v>
      </c>
      <c r="G81" s="6"/>
    </row>
    <row r="82" spans="1:7" ht="15" x14ac:dyDescent="0.25">
      <c r="A82" s="11" t="s">
        <v>85</v>
      </c>
      <c r="B82" s="12" t="s">
        <v>53</v>
      </c>
      <c r="C82" s="13" t="s">
        <v>24</v>
      </c>
      <c r="D82" s="13" t="s">
        <v>129</v>
      </c>
      <c r="E82" s="13"/>
      <c r="F82" s="14">
        <f>F83</f>
        <v>2199.9989999999998</v>
      </c>
      <c r="G82" s="6"/>
    </row>
    <row r="83" spans="1:7" ht="30" x14ac:dyDescent="0.25">
      <c r="A83" s="11" t="s">
        <v>60</v>
      </c>
      <c r="B83" s="12" t="s">
        <v>53</v>
      </c>
      <c r="C83" s="13" t="s">
        <v>24</v>
      </c>
      <c r="D83" s="13" t="s">
        <v>129</v>
      </c>
      <c r="E83" s="13" t="s">
        <v>14</v>
      </c>
      <c r="F83" s="14">
        <f>F84</f>
        <v>2199.9989999999998</v>
      </c>
      <c r="G83" s="6"/>
    </row>
    <row r="84" spans="1:7" ht="15" x14ac:dyDescent="0.25">
      <c r="A84" s="11" t="s">
        <v>61</v>
      </c>
      <c r="B84" s="12" t="s">
        <v>53</v>
      </c>
      <c r="C84" s="13" t="s">
        <v>24</v>
      </c>
      <c r="D84" s="13" t="s">
        <v>129</v>
      </c>
      <c r="E84" s="13" t="s">
        <v>36</v>
      </c>
      <c r="F84" s="14">
        <f>2199999/1000</f>
        <v>2199.9989999999998</v>
      </c>
      <c r="G84" s="6"/>
    </row>
    <row r="85" spans="1:7" ht="30" x14ac:dyDescent="0.25">
      <c r="A85" s="11" t="s">
        <v>75</v>
      </c>
      <c r="B85" s="12" t="s">
        <v>53</v>
      </c>
      <c r="C85" s="13" t="s">
        <v>115</v>
      </c>
      <c r="D85" s="13" t="s">
        <v>130</v>
      </c>
      <c r="E85" s="13"/>
      <c r="F85" s="14">
        <f>F86</f>
        <v>2510.1002000000003</v>
      </c>
      <c r="G85" s="6"/>
    </row>
    <row r="86" spans="1:7" ht="45" x14ac:dyDescent="0.25">
      <c r="A86" s="11" t="s">
        <v>55</v>
      </c>
      <c r="B86" s="12" t="s">
        <v>53</v>
      </c>
      <c r="C86" s="13" t="s">
        <v>115</v>
      </c>
      <c r="D86" s="13" t="s">
        <v>130</v>
      </c>
      <c r="E86" s="13" t="s">
        <v>13</v>
      </c>
      <c r="F86" s="14">
        <f>F87+F88</f>
        <v>2510.1002000000003</v>
      </c>
      <c r="G86" s="6"/>
    </row>
    <row r="87" spans="1:7" ht="15" x14ac:dyDescent="0.25">
      <c r="A87" s="11" t="s">
        <v>76</v>
      </c>
      <c r="B87" s="12" t="s">
        <v>53</v>
      </c>
      <c r="C87" s="13" t="s">
        <v>115</v>
      </c>
      <c r="D87" s="13" t="s">
        <v>130</v>
      </c>
      <c r="E87" s="13" t="s">
        <v>39</v>
      </c>
      <c r="F87" s="14">
        <f>1962162.78/1000</f>
        <v>1962.1627800000001</v>
      </c>
      <c r="G87" s="6"/>
    </row>
    <row r="88" spans="1:7" ht="30" x14ac:dyDescent="0.25">
      <c r="A88" s="11" t="s">
        <v>78</v>
      </c>
      <c r="B88" s="12" t="s">
        <v>53</v>
      </c>
      <c r="C88" s="13" t="s">
        <v>115</v>
      </c>
      <c r="D88" s="13" t="s">
        <v>130</v>
      </c>
      <c r="E88" s="13" t="s">
        <v>41</v>
      </c>
      <c r="F88" s="14">
        <f>547937.42/1000</f>
        <v>547.93742000000009</v>
      </c>
      <c r="G88" s="6"/>
    </row>
    <row r="89" spans="1:7" ht="15" x14ac:dyDescent="0.25">
      <c r="A89" s="11" t="s">
        <v>80</v>
      </c>
      <c r="B89" s="12" t="s">
        <v>53</v>
      </c>
      <c r="C89" s="13" t="s">
        <v>115</v>
      </c>
      <c r="D89" s="13" t="s">
        <v>131</v>
      </c>
      <c r="E89" s="13"/>
      <c r="F89" s="14">
        <f>F90+F92</f>
        <v>1402.4934699999999</v>
      </c>
      <c r="G89" s="6"/>
    </row>
    <row r="90" spans="1:7" ht="30" x14ac:dyDescent="0.25">
      <c r="A90" s="11" t="s">
        <v>60</v>
      </c>
      <c r="B90" s="12" t="s">
        <v>53</v>
      </c>
      <c r="C90" s="13" t="s">
        <v>115</v>
      </c>
      <c r="D90" s="13" t="s">
        <v>131</v>
      </c>
      <c r="E90" s="13" t="s">
        <v>14</v>
      </c>
      <c r="F90" s="14">
        <f>F91</f>
        <v>1397.9934699999999</v>
      </c>
      <c r="G90" s="6"/>
    </row>
    <row r="91" spans="1:7" ht="15" x14ac:dyDescent="0.25">
      <c r="A91" s="11" t="s">
        <v>61</v>
      </c>
      <c r="B91" s="12" t="s">
        <v>53</v>
      </c>
      <c r="C91" s="13" t="s">
        <v>115</v>
      </c>
      <c r="D91" s="13" t="s">
        <v>131</v>
      </c>
      <c r="E91" s="13" t="s">
        <v>36</v>
      </c>
      <c r="F91" s="14">
        <f>1397993.47/1000</f>
        <v>1397.9934699999999</v>
      </c>
      <c r="G91" s="6"/>
    </row>
    <row r="92" spans="1:7" ht="15" x14ac:dyDescent="0.25">
      <c r="A92" s="11" t="s">
        <v>66</v>
      </c>
      <c r="B92" s="12" t="s">
        <v>53</v>
      </c>
      <c r="C92" s="13" t="s">
        <v>115</v>
      </c>
      <c r="D92" s="13" t="s">
        <v>131</v>
      </c>
      <c r="E92" s="13" t="s">
        <v>23</v>
      </c>
      <c r="F92" s="14">
        <f>F93</f>
        <v>4.5</v>
      </c>
      <c r="G92" s="6"/>
    </row>
    <row r="93" spans="1:7" ht="15" x14ac:dyDescent="0.25">
      <c r="A93" s="11" t="s">
        <v>74</v>
      </c>
      <c r="B93" s="12" t="s">
        <v>53</v>
      </c>
      <c r="C93" s="13" t="s">
        <v>115</v>
      </c>
      <c r="D93" s="13" t="s">
        <v>131</v>
      </c>
      <c r="E93" s="13" t="s">
        <v>45</v>
      </c>
      <c r="F93" s="14">
        <f>4500/1000</f>
        <v>4.5</v>
      </c>
      <c r="G93" s="6"/>
    </row>
    <row r="94" spans="1:7" ht="75" x14ac:dyDescent="0.25">
      <c r="A94" s="11" t="s">
        <v>86</v>
      </c>
      <c r="B94" s="12" t="s">
        <v>53</v>
      </c>
      <c r="C94" s="13" t="s">
        <v>28</v>
      </c>
      <c r="D94" s="13" t="s">
        <v>132</v>
      </c>
      <c r="E94" s="13"/>
      <c r="F94" s="14">
        <f>F95</f>
        <v>999</v>
      </c>
      <c r="G94" s="6"/>
    </row>
    <row r="95" spans="1:7" ht="30" x14ac:dyDescent="0.25">
      <c r="A95" s="11" t="s">
        <v>60</v>
      </c>
      <c r="B95" s="12" t="s">
        <v>53</v>
      </c>
      <c r="C95" s="13" t="s">
        <v>28</v>
      </c>
      <c r="D95" s="13" t="s">
        <v>132</v>
      </c>
      <c r="E95" s="13" t="s">
        <v>14</v>
      </c>
      <c r="F95" s="14">
        <f>F96</f>
        <v>999</v>
      </c>
      <c r="G95" s="6"/>
    </row>
    <row r="96" spans="1:7" ht="30" x14ac:dyDescent="0.25">
      <c r="A96" s="11" t="s">
        <v>87</v>
      </c>
      <c r="B96" s="12" t="s">
        <v>53</v>
      </c>
      <c r="C96" s="13" t="s">
        <v>28</v>
      </c>
      <c r="D96" s="13" t="s">
        <v>132</v>
      </c>
      <c r="E96" s="13" t="s">
        <v>47</v>
      </c>
      <c r="F96" s="14">
        <f>999000/1000</f>
        <v>999</v>
      </c>
      <c r="G96" s="6"/>
    </row>
    <row r="97" spans="1:7" ht="15" x14ac:dyDescent="0.25">
      <c r="A97" s="11" t="s">
        <v>83</v>
      </c>
      <c r="B97" s="12" t="s">
        <v>53</v>
      </c>
      <c r="C97" s="13" t="s">
        <v>28</v>
      </c>
      <c r="D97" s="13" t="s">
        <v>133</v>
      </c>
      <c r="E97" s="13"/>
      <c r="F97" s="14">
        <f>F98</f>
        <v>12333.32057</v>
      </c>
      <c r="G97" s="6"/>
    </row>
    <row r="98" spans="1:7" ht="30" x14ac:dyDescent="0.25">
      <c r="A98" s="11" t="s">
        <v>60</v>
      </c>
      <c r="B98" s="12" t="s">
        <v>53</v>
      </c>
      <c r="C98" s="13" t="s">
        <v>28</v>
      </c>
      <c r="D98" s="13" t="s">
        <v>133</v>
      </c>
      <c r="E98" s="13" t="s">
        <v>14</v>
      </c>
      <c r="F98" s="14">
        <f>F99+F100+F101</f>
        <v>12333.32057</v>
      </c>
      <c r="G98" s="6"/>
    </row>
    <row r="99" spans="1:7" ht="30" x14ac:dyDescent="0.25">
      <c r="A99" s="11" t="s">
        <v>87</v>
      </c>
      <c r="B99" s="12" t="s">
        <v>53</v>
      </c>
      <c r="C99" s="13" t="s">
        <v>28</v>
      </c>
      <c r="D99" s="13" t="s">
        <v>133</v>
      </c>
      <c r="E99" s="13" t="s">
        <v>47</v>
      </c>
      <c r="F99" s="14">
        <f>1636710.56/1000</f>
        <v>1636.71056</v>
      </c>
      <c r="G99" s="6"/>
    </row>
    <row r="100" spans="1:7" ht="15" x14ac:dyDescent="0.25">
      <c r="A100" s="11" t="s">
        <v>61</v>
      </c>
      <c r="B100" s="12" t="s">
        <v>53</v>
      </c>
      <c r="C100" s="13" t="s">
        <v>28</v>
      </c>
      <c r="D100" s="13" t="s">
        <v>133</v>
      </c>
      <c r="E100" s="13" t="s">
        <v>36</v>
      </c>
      <c r="F100" s="14">
        <f>9254061.76/1000</f>
        <v>9254.0617600000005</v>
      </c>
      <c r="G100" s="6"/>
    </row>
    <row r="101" spans="1:7" ht="15" x14ac:dyDescent="0.25">
      <c r="A101" s="11" t="s">
        <v>63</v>
      </c>
      <c r="B101" s="12" t="s">
        <v>53</v>
      </c>
      <c r="C101" s="13" t="s">
        <v>28</v>
      </c>
      <c r="D101" s="13" t="s">
        <v>133</v>
      </c>
      <c r="E101" s="13" t="s">
        <v>43</v>
      </c>
      <c r="F101" s="14">
        <f>1442548.25/1000</f>
        <v>1442.5482500000001</v>
      </c>
      <c r="G101" s="6"/>
    </row>
    <row r="102" spans="1:7" ht="45" x14ac:dyDescent="0.25">
      <c r="A102" s="11" t="s">
        <v>88</v>
      </c>
      <c r="B102" s="12" t="s">
        <v>53</v>
      </c>
      <c r="C102" s="13" t="s">
        <v>28</v>
      </c>
      <c r="D102" s="13" t="s">
        <v>134</v>
      </c>
      <c r="E102" s="13"/>
      <c r="F102" s="14">
        <f>F103</f>
        <v>16474.280549999999</v>
      </c>
      <c r="G102" s="6"/>
    </row>
    <row r="103" spans="1:7" ht="30" x14ac:dyDescent="0.25">
      <c r="A103" s="11" t="s">
        <v>60</v>
      </c>
      <c r="B103" s="12" t="s">
        <v>53</v>
      </c>
      <c r="C103" s="13" t="s">
        <v>28</v>
      </c>
      <c r="D103" s="13" t="s">
        <v>134</v>
      </c>
      <c r="E103" s="13" t="s">
        <v>14</v>
      </c>
      <c r="F103" s="14">
        <f>F104</f>
        <v>16474.280549999999</v>
      </c>
      <c r="G103" s="6"/>
    </row>
    <row r="104" spans="1:7" ht="15" x14ac:dyDescent="0.25">
      <c r="A104" s="11" t="s">
        <v>61</v>
      </c>
      <c r="B104" s="12" t="s">
        <v>53</v>
      </c>
      <c r="C104" s="13" t="s">
        <v>28</v>
      </c>
      <c r="D104" s="13" t="s">
        <v>134</v>
      </c>
      <c r="E104" s="13" t="s">
        <v>36</v>
      </c>
      <c r="F104" s="14">
        <f>16474280.55/1000</f>
        <v>16474.280549999999</v>
      </c>
      <c r="G104" s="6"/>
    </row>
    <row r="105" spans="1:7" ht="15" x14ac:dyDescent="0.25">
      <c r="A105" s="11" t="s">
        <v>80</v>
      </c>
      <c r="B105" s="12" t="s">
        <v>53</v>
      </c>
      <c r="C105" s="13" t="s">
        <v>25</v>
      </c>
      <c r="D105" s="13" t="s">
        <v>131</v>
      </c>
      <c r="E105" s="13"/>
      <c r="F105" s="14">
        <f>F106</f>
        <v>120</v>
      </c>
      <c r="G105" s="6"/>
    </row>
    <row r="106" spans="1:7" ht="30" x14ac:dyDescent="0.25">
      <c r="A106" s="11" t="s">
        <v>60</v>
      </c>
      <c r="B106" s="12" t="s">
        <v>53</v>
      </c>
      <c r="C106" s="13" t="s">
        <v>25</v>
      </c>
      <c r="D106" s="13" t="s">
        <v>131</v>
      </c>
      <c r="E106" s="13" t="s">
        <v>14</v>
      </c>
      <c r="F106" s="14">
        <f>F107</f>
        <v>120</v>
      </c>
      <c r="G106" s="6"/>
    </row>
    <row r="107" spans="1:7" ht="15" x14ac:dyDescent="0.25">
      <c r="A107" s="11" t="s">
        <v>61</v>
      </c>
      <c r="B107" s="12" t="s">
        <v>53</v>
      </c>
      <c r="C107" s="13" t="s">
        <v>25</v>
      </c>
      <c r="D107" s="13" t="s">
        <v>131</v>
      </c>
      <c r="E107" s="13" t="s">
        <v>36</v>
      </c>
      <c r="F107" s="14">
        <f>120000/1000</f>
        <v>120</v>
      </c>
      <c r="G107" s="6"/>
    </row>
    <row r="108" spans="1:7" ht="15" x14ac:dyDescent="0.25">
      <c r="A108" s="11" t="s">
        <v>89</v>
      </c>
      <c r="B108" s="12" t="s">
        <v>53</v>
      </c>
      <c r="C108" s="13" t="s">
        <v>51</v>
      </c>
      <c r="D108" s="13" t="s">
        <v>135</v>
      </c>
      <c r="E108" s="13"/>
      <c r="F108" s="14">
        <f>F109</f>
        <v>39.30959</v>
      </c>
      <c r="G108" s="6"/>
    </row>
    <row r="109" spans="1:7" ht="30" x14ac:dyDescent="0.25">
      <c r="A109" s="11" t="s">
        <v>60</v>
      </c>
      <c r="B109" s="12" t="s">
        <v>53</v>
      </c>
      <c r="C109" s="13" t="s">
        <v>51</v>
      </c>
      <c r="D109" s="13" t="s">
        <v>135</v>
      </c>
      <c r="E109" s="13" t="s">
        <v>14</v>
      </c>
      <c r="F109" s="14">
        <f>F110</f>
        <v>39.30959</v>
      </c>
      <c r="G109" s="6"/>
    </row>
    <row r="110" spans="1:7" ht="15" x14ac:dyDescent="0.25">
      <c r="A110" s="11" t="s">
        <v>61</v>
      </c>
      <c r="B110" s="12" t="s">
        <v>53</v>
      </c>
      <c r="C110" s="13" t="s">
        <v>51</v>
      </c>
      <c r="D110" s="13" t="s">
        <v>135</v>
      </c>
      <c r="E110" s="13" t="s">
        <v>36</v>
      </c>
      <c r="F110" s="14">
        <f>39309.59/1000</f>
        <v>39.30959</v>
      </c>
      <c r="G110" s="6"/>
    </row>
    <row r="111" spans="1:7" ht="15" x14ac:dyDescent="0.25">
      <c r="A111" s="11" t="s">
        <v>90</v>
      </c>
      <c r="B111" s="12" t="s">
        <v>53</v>
      </c>
      <c r="C111" s="13" t="s">
        <v>116</v>
      </c>
      <c r="D111" s="13" t="s">
        <v>136</v>
      </c>
      <c r="E111" s="13"/>
      <c r="F111" s="14">
        <f>F112</f>
        <v>8774.4614700000002</v>
      </c>
      <c r="G111" s="6"/>
    </row>
    <row r="112" spans="1:7" ht="30" x14ac:dyDescent="0.25">
      <c r="A112" s="11" t="s">
        <v>60</v>
      </c>
      <c r="B112" s="12" t="s">
        <v>53</v>
      </c>
      <c r="C112" s="13" t="s">
        <v>116</v>
      </c>
      <c r="D112" s="13" t="s">
        <v>136</v>
      </c>
      <c r="E112" s="13" t="s">
        <v>14</v>
      </c>
      <c r="F112" s="14">
        <f>F113</f>
        <v>8774.4614700000002</v>
      </c>
      <c r="G112" s="6"/>
    </row>
    <row r="113" spans="1:7" ht="15" x14ac:dyDescent="0.25">
      <c r="A113" s="11" t="s">
        <v>61</v>
      </c>
      <c r="B113" s="12" t="s">
        <v>53</v>
      </c>
      <c r="C113" s="13" t="s">
        <v>116</v>
      </c>
      <c r="D113" s="13" t="s">
        <v>136</v>
      </c>
      <c r="E113" s="13" t="s">
        <v>36</v>
      </c>
      <c r="F113" s="14">
        <f>8774461.47/1000</f>
        <v>8774.4614700000002</v>
      </c>
      <c r="G113" s="6"/>
    </row>
    <row r="114" spans="1:7" ht="15" x14ac:dyDescent="0.25">
      <c r="A114" s="11" t="s">
        <v>91</v>
      </c>
      <c r="B114" s="12" t="s">
        <v>53</v>
      </c>
      <c r="C114" s="13" t="s">
        <v>116</v>
      </c>
      <c r="D114" s="13" t="s">
        <v>137</v>
      </c>
      <c r="E114" s="13"/>
      <c r="F114" s="14">
        <f>F115</f>
        <v>2707.6202199999998</v>
      </c>
      <c r="G114" s="6"/>
    </row>
    <row r="115" spans="1:7" ht="30" x14ac:dyDescent="0.25">
      <c r="A115" s="11" t="s">
        <v>60</v>
      </c>
      <c r="B115" s="12" t="s">
        <v>53</v>
      </c>
      <c r="C115" s="13" t="s">
        <v>116</v>
      </c>
      <c r="D115" s="13" t="s">
        <v>137</v>
      </c>
      <c r="E115" s="13" t="s">
        <v>14</v>
      </c>
      <c r="F115" s="14">
        <f>F116+F117</f>
        <v>2707.6202199999998</v>
      </c>
      <c r="G115" s="6"/>
    </row>
    <row r="116" spans="1:7" ht="15" x14ac:dyDescent="0.25">
      <c r="A116" s="11" t="s">
        <v>61</v>
      </c>
      <c r="B116" s="12" t="s">
        <v>53</v>
      </c>
      <c r="C116" s="13" t="s">
        <v>116</v>
      </c>
      <c r="D116" s="13" t="s">
        <v>137</v>
      </c>
      <c r="E116" s="13" t="s">
        <v>36</v>
      </c>
      <c r="F116" s="14">
        <f>287511.19/1000</f>
        <v>287.51119</v>
      </c>
      <c r="G116" s="6"/>
    </row>
    <row r="117" spans="1:7" ht="15" x14ac:dyDescent="0.25">
      <c r="A117" s="11" t="s">
        <v>63</v>
      </c>
      <c r="B117" s="12" t="s">
        <v>53</v>
      </c>
      <c r="C117" s="13" t="s">
        <v>116</v>
      </c>
      <c r="D117" s="13" t="s">
        <v>137</v>
      </c>
      <c r="E117" s="13" t="s">
        <v>43</v>
      </c>
      <c r="F117" s="14">
        <f>2420109.03/1000</f>
        <v>2420.1090299999996</v>
      </c>
      <c r="G117" s="6"/>
    </row>
    <row r="118" spans="1:7" ht="15" x14ac:dyDescent="0.25">
      <c r="A118" s="11" t="s">
        <v>92</v>
      </c>
      <c r="B118" s="12" t="s">
        <v>53</v>
      </c>
      <c r="C118" s="13" t="s">
        <v>116</v>
      </c>
      <c r="D118" s="13" t="s">
        <v>138</v>
      </c>
      <c r="E118" s="13"/>
      <c r="F118" s="14">
        <f>F119</f>
        <v>10.04424</v>
      </c>
      <c r="G118" s="6"/>
    </row>
    <row r="119" spans="1:7" ht="30" x14ac:dyDescent="0.25">
      <c r="A119" s="11" t="s">
        <v>60</v>
      </c>
      <c r="B119" s="12" t="s">
        <v>53</v>
      </c>
      <c r="C119" s="13" t="s">
        <v>116</v>
      </c>
      <c r="D119" s="13" t="s">
        <v>138</v>
      </c>
      <c r="E119" s="13" t="s">
        <v>14</v>
      </c>
      <c r="F119" s="14">
        <f>F120</f>
        <v>10.04424</v>
      </c>
      <c r="G119" s="6"/>
    </row>
    <row r="120" spans="1:7" ht="15" x14ac:dyDescent="0.25">
      <c r="A120" s="11" t="s">
        <v>61</v>
      </c>
      <c r="B120" s="12" t="s">
        <v>53</v>
      </c>
      <c r="C120" s="13" t="s">
        <v>116</v>
      </c>
      <c r="D120" s="13" t="s">
        <v>138</v>
      </c>
      <c r="E120" s="13" t="s">
        <v>36</v>
      </c>
      <c r="F120" s="14">
        <f>10044.24/1000</f>
        <v>10.04424</v>
      </c>
      <c r="G120" s="6"/>
    </row>
    <row r="121" spans="1:7" ht="15" x14ac:dyDescent="0.25">
      <c r="A121" s="11" t="s">
        <v>93</v>
      </c>
      <c r="B121" s="12" t="s">
        <v>53</v>
      </c>
      <c r="C121" s="13" t="s">
        <v>116</v>
      </c>
      <c r="D121" s="13" t="s">
        <v>139</v>
      </c>
      <c r="E121" s="13"/>
      <c r="F121" s="14">
        <f>F122</f>
        <v>1229.04421</v>
      </c>
      <c r="G121" s="6"/>
    </row>
    <row r="122" spans="1:7" ht="30" x14ac:dyDescent="0.25">
      <c r="A122" s="11" t="s">
        <v>60</v>
      </c>
      <c r="B122" s="12" t="s">
        <v>53</v>
      </c>
      <c r="C122" s="13" t="s">
        <v>116</v>
      </c>
      <c r="D122" s="13" t="s">
        <v>139</v>
      </c>
      <c r="E122" s="13" t="s">
        <v>14</v>
      </c>
      <c r="F122" s="14">
        <f>F123</f>
        <v>1229.04421</v>
      </c>
      <c r="G122" s="6"/>
    </row>
    <row r="123" spans="1:7" s="5" customFormat="1" ht="15" x14ac:dyDescent="0.25">
      <c r="A123" s="11" t="s">
        <v>61</v>
      </c>
      <c r="B123" s="12" t="s">
        <v>53</v>
      </c>
      <c r="C123" s="13" t="s">
        <v>116</v>
      </c>
      <c r="D123" s="13" t="s">
        <v>139</v>
      </c>
      <c r="E123" s="13" t="s">
        <v>36</v>
      </c>
      <c r="F123" s="14">
        <f>1229044.21/1000</f>
        <v>1229.04421</v>
      </c>
    </row>
    <row r="124" spans="1:7" s="4" customFormat="1" ht="15" x14ac:dyDescent="0.25">
      <c r="A124" s="11" t="s">
        <v>85</v>
      </c>
      <c r="B124" s="12" t="s">
        <v>53</v>
      </c>
      <c r="C124" s="13" t="s">
        <v>116</v>
      </c>
      <c r="D124" s="13" t="s">
        <v>129</v>
      </c>
      <c r="E124" s="13"/>
      <c r="F124" s="14">
        <f>F125</f>
        <v>4287.2916699999996</v>
      </c>
    </row>
    <row r="125" spans="1:7" s="4" customFormat="1" ht="30" x14ac:dyDescent="0.25">
      <c r="A125" s="11" t="s">
        <v>60</v>
      </c>
      <c r="B125" s="12" t="s">
        <v>53</v>
      </c>
      <c r="C125" s="13" t="s">
        <v>116</v>
      </c>
      <c r="D125" s="13" t="s">
        <v>129</v>
      </c>
      <c r="E125" s="13" t="s">
        <v>14</v>
      </c>
      <c r="F125" s="14">
        <f>F126</f>
        <v>4287.2916699999996</v>
      </c>
    </row>
    <row r="126" spans="1:7" s="4" customFormat="1" ht="15" x14ac:dyDescent="0.25">
      <c r="A126" s="11" t="s">
        <v>61</v>
      </c>
      <c r="B126" s="12" t="s">
        <v>53</v>
      </c>
      <c r="C126" s="13" t="s">
        <v>116</v>
      </c>
      <c r="D126" s="13" t="s">
        <v>129</v>
      </c>
      <c r="E126" s="13" t="s">
        <v>36</v>
      </c>
      <c r="F126" s="14">
        <f>4287291.67/1000</f>
        <v>4287.2916699999996</v>
      </c>
    </row>
    <row r="127" spans="1:7" s="4" customFormat="1" ht="45" x14ac:dyDescent="0.25">
      <c r="A127" s="11" t="s">
        <v>94</v>
      </c>
      <c r="B127" s="12" t="s">
        <v>53</v>
      </c>
      <c r="C127" s="13" t="s">
        <v>116</v>
      </c>
      <c r="D127" s="13" t="s">
        <v>140</v>
      </c>
      <c r="E127" s="13"/>
      <c r="F127" s="14">
        <f>F128</f>
        <v>2000</v>
      </c>
    </row>
    <row r="128" spans="1:7" s="4" customFormat="1" ht="30" x14ac:dyDescent="0.25">
      <c r="A128" s="11" t="s">
        <v>60</v>
      </c>
      <c r="B128" s="12" t="s">
        <v>53</v>
      </c>
      <c r="C128" s="13" t="s">
        <v>116</v>
      </c>
      <c r="D128" s="13" t="s">
        <v>140</v>
      </c>
      <c r="E128" s="13" t="s">
        <v>14</v>
      </c>
      <c r="F128" s="14">
        <f>F129</f>
        <v>2000</v>
      </c>
    </row>
    <row r="129" spans="1:6" s="4" customFormat="1" ht="15" x14ac:dyDescent="0.25">
      <c r="A129" s="11" t="s">
        <v>61</v>
      </c>
      <c r="B129" s="12" t="s">
        <v>53</v>
      </c>
      <c r="C129" s="13" t="s">
        <v>116</v>
      </c>
      <c r="D129" s="13" t="s">
        <v>140</v>
      </c>
      <c r="E129" s="13" t="s">
        <v>36</v>
      </c>
      <c r="F129" s="14">
        <f>2000000/1000</f>
        <v>2000</v>
      </c>
    </row>
    <row r="130" spans="1:6" s="4" customFormat="1" ht="45" x14ac:dyDescent="0.25">
      <c r="A130" s="11" t="s">
        <v>95</v>
      </c>
      <c r="B130" s="12" t="s">
        <v>53</v>
      </c>
      <c r="C130" s="13" t="s">
        <v>116</v>
      </c>
      <c r="D130" s="13" t="s">
        <v>141</v>
      </c>
      <c r="E130" s="13"/>
      <c r="F130" s="14">
        <f>F131</f>
        <v>2000</v>
      </c>
    </row>
    <row r="131" spans="1:6" s="4" customFormat="1" ht="30" x14ac:dyDescent="0.25">
      <c r="A131" s="11" t="s">
        <v>60</v>
      </c>
      <c r="B131" s="12" t="s">
        <v>53</v>
      </c>
      <c r="C131" s="13" t="s">
        <v>116</v>
      </c>
      <c r="D131" s="13" t="s">
        <v>141</v>
      </c>
      <c r="E131" s="13" t="s">
        <v>14</v>
      </c>
      <c r="F131" s="14">
        <f>F132</f>
        <v>2000</v>
      </c>
    </row>
    <row r="132" spans="1:6" s="4" customFormat="1" ht="15" x14ac:dyDescent="0.25">
      <c r="A132" s="11" t="s">
        <v>61</v>
      </c>
      <c r="B132" s="12" t="s">
        <v>53</v>
      </c>
      <c r="C132" s="13" t="s">
        <v>116</v>
      </c>
      <c r="D132" s="13" t="s">
        <v>141</v>
      </c>
      <c r="E132" s="13" t="s">
        <v>36</v>
      </c>
      <c r="F132" s="14">
        <f>2000000/1000</f>
        <v>2000</v>
      </c>
    </row>
    <row r="133" spans="1:6" s="4" customFormat="1" ht="45" x14ac:dyDescent="0.25">
      <c r="A133" s="11" t="s">
        <v>96</v>
      </c>
      <c r="B133" s="12" t="s">
        <v>53</v>
      </c>
      <c r="C133" s="13" t="s">
        <v>116</v>
      </c>
      <c r="D133" s="13" t="s">
        <v>142</v>
      </c>
      <c r="E133" s="13"/>
      <c r="F133" s="14">
        <f>F134</f>
        <v>2219.9608800000001</v>
      </c>
    </row>
    <row r="134" spans="1:6" s="4" customFormat="1" ht="30" x14ac:dyDescent="0.25">
      <c r="A134" s="11" t="s">
        <v>60</v>
      </c>
      <c r="B134" s="12" t="s">
        <v>53</v>
      </c>
      <c r="C134" s="13" t="s">
        <v>116</v>
      </c>
      <c r="D134" s="13" t="s">
        <v>142</v>
      </c>
      <c r="E134" s="13" t="s">
        <v>14</v>
      </c>
      <c r="F134" s="14">
        <f>F135</f>
        <v>2219.9608800000001</v>
      </c>
    </row>
    <row r="135" spans="1:6" s="4" customFormat="1" ht="15" x14ac:dyDescent="0.25">
      <c r="A135" s="11" t="s">
        <v>61</v>
      </c>
      <c r="B135" s="12" t="s">
        <v>53</v>
      </c>
      <c r="C135" s="13" t="s">
        <v>116</v>
      </c>
      <c r="D135" s="13" t="s">
        <v>142</v>
      </c>
      <c r="E135" s="13" t="s">
        <v>36</v>
      </c>
      <c r="F135" s="14">
        <f>2219960.88/1000</f>
        <v>2219.9608800000001</v>
      </c>
    </row>
    <row r="136" spans="1:6" s="4" customFormat="1" ht="45" x14ac:dyDescent="0.25">
      <c r="A136" s="11" t="s">
        <v>97</v>
      </c>
      <c r="B136" s="12" t="s">
        <v>53</v>
      </c>
      <c r="C136" s="13" t="s">
        <v>116</v>
      </c>
      <c r="D136" s="13" t="s">
        <v>143</v>
      </c>
      <c r="E136" s="13"/>
      <c r="F136" s="14">
        <f>F137</f>
        <v>2000</v>
      </c>
    </row>
    <row r="137" spans="1:6" s="4" customFormat="1" ht="30" x14ac:dyDescent="0.25">
      <c r="A137" s="11" t="s">
        <v>60</v>
      </c>
      <c r="B137" s="12" t="s">
        <v>53</v>
      </c>
      <c r="C137" s="13" t="s">
        <v>116</v>
      </c>
      <c r="D137" s="13" t="s">
        <v>143</v>
      </c>
      <c r="E137" s="13" t="s">
        <v>14</v>
      </c>
      <c r="F137" s="14">
        <f>F138</f>
        <v>2000</v>
      </c>
    </row>
    <row r="138" spans="1:6" s="4" customFormat="1" ht="15" x14ac:dyDescent="0.25">
      <c r="A138" s="11" t="s">
        <v>61</v>
      </c>
      <c r="B138" s="12" t="s">
        <v>53</v>
      </c>
      <c r="C138" s="13" t="s">
        <v>116</v>
      </c>
      <c r="D138" s="13" t="s">
        <v>143</v>
      </c>
      <c r="E138" s="13" t="s">
        <v>36</v>
      </c>
      <c r="F138" s="14">
        <f>2000000/1000</f>
        <v>2000</v>
      </c>
    </row>
    <row r="139" spans="1:6" s="4" customFormat="1" ht="45" x14ac:dyDescent="0.25">
      <c r="A139" s="11" t="s">
        <v>98</v>
      </c>
      <c r="B139" s="12" t="s">
        <v>53</v>
      </c>
      <c r="C139" s="13" t="s">
        <v>116</v>
      </c>
      <c r="D139" s="13" t="s">
        <v>144</v>
      </c>
      <c r="E139" s="13"/>
      <c r="F139" s="14">
        <f>F140</f>
        <v>2220</v>
      </c>
    </row>
    <row r="140" spans="1:6" s="4" customFormat="1" ht="30" x14ac:dyDescent="0.25">
      <c r="A140" s="11" t="s">
        <v>60</v>
      </c>
      <c r="B140" s="12" t="s">
        <v>53</v>
      </c>
      <c r="C140" s="13" t="s">
        <v>116</v>
      </c>
      <c r="D140" s="13" t="s">
        <v>144</v>
      </c>
      <c r="E140" s="13" t="s">
        <v>14</v>
      </c>
      <c r="F140" s="14">
        <f>F141</f>
        <v>2220</v>
      </c>
    </row>
    <row r="141" spans="1:6" s="4" customFormat="1" ht="15" x14ac:dyDescent="0.25">
      <c r="A141" s="11" t="s">
        <v>61</v>
      </c>
      <c r="B141" s="12" t="s">
        <v>53</v>
      </c>
      <c r="C141" s="13" t="s">
        <v>116</v>
      </c>
      <c r="D141" s="13" t="s">
        <v>144</v>
      </c>
      <c r="E141" s="13" t="s">
        <v>36</v>
      </c>
      <c r="F141" s="14">
        <f>2220000/1000</f>
        <v>2220</v>
      </c>
    </row>
    <row r="142" spans="1:6" s="4" customFormat="1" ht="45" x14ac:dyDescent="0.25">
      <c r="A142" s="11" t="s">
        <v>99</v>
      </c>
      <c r="B142" s="12" t="s">
        <v>53</v>
      </c>
      <c r="C142" s="13" t="s">
        <v>116</v>
      </c>
      <c r="D142" s="13" t="s">
        <v>145</v>
      </c>
      <c r="E142" s="13"/>
      <c r="F142" s="14">
        <f>F143</f>
        <v>2000</v>
      </c>
    </row>
    <row r="143" spans="1:6" s="4" customFormat="1" ht="30" x14ac:dyDescent="0.25">
      <c r="A143" s="11" t="s">
        <v>60</v>
      </c>
      <c r="B143" s="12" t="s">
        <v>53</v>
      </c>
      <c r="C143" s="13" t="s">
        <v>116</v>
      </c>
      <c r="D143" s="13" t="s">
        <v>145</v>
      </c>
      <c r="E143" s="13" t="s">
        <v>14</v>
      </c>
      <c r="F143" s="14">
        <f>F144</f>
        <v>2000</v>
      </c>
    </row>
    <row r="144" spans="1:6" s="4" customFormat="1" ht="15" x14ac:dyDescent="0.25">
      <c r="A144" s="11" t="s">
        <v>61</v>
      </c>
      <c r="B144" s="12" t="s">
        <v>53</v>
      </c>
      <c r="C144" s="13" t="s">
        <v>116</v>
      </c>
      <c r="D144" s="13" t="s">
        <v>145</v>
      </c>
      <c r="E144" s="13" t="s">
        <v>36</v>
      </c>
      <c r="F144" s="14">
        <f>2000000/1000</f>
        <v>2000</v>
      </c>
    </row>
    <row r="145" spans="1:6" s="4" customFormat="1" ht="15" x14ac:dyDescent="0.25">
      <c r="A145" s="11" t="s">
        <v>80</v>
      </c>
      <c r="B145" s="12" t="s">
        <v>53</v>
      </c>
      <c r="C145" s="13" t="s">
        <v>29</v>
      </c>
      <c r="D145" s="13" t="s">
        <v>131</v>
      </c>
      <c r="E145" s="13"/>
      <c r="F145" s="14" t="s">
        <v>57</v>
      </c>
    </row>
    <row r="146" spans="1:6" s="4" customFormat="1" ht="30" x14ac:dyDescent="0.25">
      <c r="A146" s="11" t="s">
        <v>60</v>
      </c>
      <c r="B146" s="12" t="s">
        <v>53</v>
      </c>
      <c r="C146" s="13" t="s">
        <v>29</v>
      </c>
      <c r="D146" s="13" t="s">
        <v>131</v>
      </c>
      <c r="E146" s="13" t="s">
        <v>14</v>
      </c>
      <c r="F146" s="14" t="s">
        <v>57</v>
      </c>
    </row>
    <row r="147" spans="1:6" s="4" customFormat="1" ht="30" x14ac:dyDescent="0.25">
      <c r="A147" s="11" t="s">
        <v>100</v>
      </c>
      <c r="B147" s="12" t="s">
        <v>53</v>
      </c>
      <c r="C147" s="13" t="s">
        <v>26</v>
      </c>
      <c r="D147" s="13" t="s">
        <v>146</v>
      </c>
      <c r="E147" s="13"/>
      <c r="F147" s="14">
        <f>F148</f>
        <v>684.98199999999997</v>
      </c>
    </row>
    <row r="148" spans="1:6" s="4" customFormat="1" ht="30" x14ac:dyDescent="0.25">
      <c r="A148" s="11" t="s">
        <v>60</v>
      </c>
      <c r="B148" s="12" t="s">
        <v>53</v>
      </c>
      <c r="C148" s="13" t="s">
        <v>26</v>
      </c>
      <c r="D148" s="13" t="s">
        <v>146</v>
      </c>
      <c r="E148" s="13" t="s">
        <v>14</v>
      </c>
      <c r="F148" s="14">
        <f>F149</f>
        <v>684.98199999999997</v>
      </c>
    </row>
    <row r="149" spans="1:6" s="4" customFormat="1" ht="15" x14ac:dyDescent="0.25">
      <c r="A149" s="11" t="s">
        <v>61</v>
      </c>
      <c r="B149" s="12" t="s">
        <v>53</v>
      </c>
      <c r="C149" s="13" t="s">
        <v>26</v>
      </c>
      <c r="D149" s="13" t="s">
        <v>146</v>
      </c>
      <c r="E149" s="13" t="s">
        <v>36</v>
      </c>
      <c r="F149" s="14">
        <f>684982/1000</f>
        <v>684.98199999999997</v>
      </c>
    </row>
    <row r="150" spans="1:6" s="4" customFormat="1" ht="30" x14ac:dyDescent="0.25">
      <c r="A150" s="11" t="s">
        <v>75</v>
      </c>
      <c r="B150" s="12" t="s">
        <v>53</v>
      </c>
      <c r="C150" s="13" t="s">
        <v>26</v>
      </c>
      <c r="D150" s="13" t="s">
        <v>130</v>
      </c>
      <c r="E150" s="13"/>
      <c r="F150" s="14">
        <f>F151+F155</f>
        <v>35928.748879999999</v>
      </c>
    </row>
    <row r="151" spans="1:6" s="4" customFormat="1" ht="45" x14ac:dyDescent="0.25">
      <c r="A151" s="11" t="s">
        <v>55</v>
      </c>
      <c r="B151" s="12" t="s">
        <v>53</v>
      </c>
      <c r="C151" s="13" t="s">
        <v>26</v>
      </c>
      <c r="D151" s="13" t="s">
        <v>130</v>
      </c>
      <c r="E151" s="13" t="s">
        <v>13</v>
      </c>
      <c r="F151" s="14">
        <f>F152+F153+F154</f>
        <v>35330.503879999997</v>
      </c>
    </row>
    <row r="152" spans="1:6" s="4" customFormat="1" ht="15" x14ac:dyDescent="0.25">
      <c r="A152" s="11" t="s">
        <v>76</v>
      </c>
      <c r="B152" s="12" t="s">
        <v>53</v>
      </c>
      <c r="C152" s="13" t="s">
        <v>26</v>
      </c>
      <c r="D152" s="13" t="s">
        <v>130</v>
      </c>
      <c r="E152" s="13" t="s">
        <v>39</v>
      </c>
      <c r="F152" s="14">
        <f>27631464.86/1000</f>
        <v>27631.46486</v>
      </c>
    </row>
    <row r="153" spans="1:6" s="4" customFormat="1" ht="15" x14ac:dyDescent="0.25">
      <c r="A153" s="11" t="s">
        <v>77</v>
      </c>
      <c r="B153" s="12" t="s">
        <v>53</v>
      </c>
      <c r="C153" s="13" t="s">
        <v>26</v>
      </c>
      <c r="D153" s="13" t="s">
        <v>130</v>
      </c>
      <c r="E153" s="13" t="s">
        <v>40</v>
      </c>
      <c r="F153" s="14">
        <f>112028/1000</f>
        <v>112.02800000000001</v>
      </c>
    </row>
    <row r="154" spans="1:6" s="4" customFormat="1" ht="30" x14ac:dyDescent="0.25">
      <c r="A154" s="11" t="s">
        <v>78</v>
      </c>
      <c r="B154" s="12" t="s">
        <v>53</v>
      </c>
      <c r="C154" s="13" t="s">
        <v>26</v>
      </c>
      <c r="D154" s="13" t="s">
        <v>130</v>
      </c>
      <c r="E154" s="13" t="s">
        <v>41</v>
      </c>
      <c r="F154" s="14">
        <f>7587011.02/1000</f>
        <v>7587.0110199999999</v>
      </c>
    </row>
    <row r="155" spans="1:6" s="4" customFormat="1" ht="15" x14ac:dyDescent="0.25">
      <c r="A155" s="11" t="s">
        <v>66</v>
      </c>
      <c r="B155" s="12" t="s">
        <v>53</v>
      </c>
      <c r="C155" s="13" t="s">
        <v>26</v>
      </c>
      <c r="D155" s="13" t="s">
        <v>130</v>
      </c>
      <c r="E155" s="13" t="s">
        <v>23</v>
      </c>
      <c r="F155" s="14">
        <f>F156</f>
        <v>598.245</v>
      </c>
    </row>
    <row r="156" spans="1:6" s="4" customFormat="1" ht="15" x14ac:dyDescent="0.25">
      <c r="A156" s="11" t="s">
        <v>73</v>
      </c>
      <c r="B156" s="12" t="s">
        <v>53</v>
      </c>
      <c r="C156" s="13" t="s">
        <v>26</v>
      </c>
      <c r="D156" s="13" t="s">
        <v>130</v>
      </c>
      <c r="E156" s="13" t="s">
        <v>44</v>
      </c>
      <c r="F156" s="14">
        <f>598245/1000</f>
        <v>598.245</v>
      </c>
    </row>
    <row r="157" spans="1:6" s="4" customFormat="1" ht="30" x14ac:dyDescent="0.25">
      <c r="A157" s="11" t="s">
        <v>101</v>
      </c>
      <c r="B157" s="12" t="s">
        <v>53</v>
      </c>
      <c r="C157" s="13" t="s">
        <v>26</v>
      </c>
      <c r="D157" s="13" t="s">
        <v>147</v>
      </c>
      <c r="E157" s="13"/>
      <c r="F157" s="14">
        <f>F158+F161</f>
        <v>10148.929529999999</v>
      </c>
    </row>
    <row r="158" spans="1:6" s="4" customFormat="1" ht="30" x14ac:dyDescent="0.25">
      <c r="A158" s="11" t="s">
        <v>60</v>
      </c>
      <c r="B158" s="12" t="s">
        <v>53</v>
      </c>
      <c r="C158" s="13" t="s">
        <v>26</v>
      </c>
      <c r="D158" s="13" t="s">
        <v>147</v>
      </c>
      <c r="E158" s="13" t="s">
        <v>14</v>
      </c>
      <c r="F158" s="14">
        <f>F159+F160</f>
        <v>10146.38236</v>
      </c>
    </row>
    <row r="159" spans="1:6" s="4" customFormat="1" ht="15" x14ac:dyDescent="0.25">
      <c r="A159" s="11" t="s">
        <v>61</v>
      </c>
      <c r="B159" s="12" t="s">
        <v>53</v>
      </c>
      <c r="C159" s="13" t="s">
        <v>26</v>
      </c>
      <c r="D159" s="13" t="s">
        <v>147</v>
      </c>
      <c r="E159" s="13" t="s">
        <v>36</v>
      </c>
      <c r="F159" s="14">
        <f>4430820.37/1000</f>
        <v>4430.8203700000004</v>
      </c>
    </row>
    <row r="160" spans="1:6" s="4" customFormat="1" ht="15" x14ac:dyDescent="0.25">
      <c r="A160" s="11" t="s">
        <v>63</v>
      </c>
      <c r="B160" s="12" t="s">
        <v>53</v>
      </c>
      <c r="C160" s="13" t="s">
        <v>26</v>
      </c>
      <c r="D160" s="13" t="s">
        <v>147</v>
      </c>
      <c r="E160" s="13" t="s">
        <v>43</v>
      </c>
      <c r="F160" s="14">
        <f>5715561.99/1000</f>
        <v>5715.5619900000002</v>
      </c>
    </row>
    <row r="161" spans="1:6" s="4" customFormat="1" ht="15" x14ac:dyDescent="0.25">
      <c r="A161" s="11" t="s">
        <v>66</v>
      </c>
      <c r="B161" s="12" t="s">
        <v>53</v>
      </c>
      <c r="C161" s="13" t="s">
        <v>26</v>
      </c>
      <c r="D161" s="13" t="s">
        <v>147</v>
      </c>
      <c r="E161" s="13" t="s">
        <v>23</v>
      </c>
      <c r="F161" s="14">
        <f>F162</f>
        <v>2.5471699999999999</v>
      </c>
    </row>
    <row r="162" spans="1:6" s="4" customFormat="1" ht="15" x14ac:dyDescent="0.25">
      <c r="A162" s="11" t="s">
        <v>68</v>
      </c>
      <c r="B162" s="12" t="s">
        <v>53</v>
      </c>
      <c r="C162" s="13" t="s">
        <v>26</v>
      </c>
      <c r="D162" s="13" t="s">
        <v>147</v>
      </c>
      <c r="E162" s="13" t="s">
        <v>42</v>
      </c>
      <c r="F162" s="14">
        <f>2547.17/1000</f>
        <v>2.5471699999999999</v>
      </c>
    </row>
    <row r="163" spans="1:6" s="4" customFormat="1" ht="15" x14ac:dyDescent="0.25">
      <c r="A163" s="11" t="s">
        <v>102</v>
      </c>
      <c r="B163" s="12" t="s">
        <v>53</v>
      </c>
      <c r="C163" s="13" t="s">
        <v>26</v>
      </c>
      <c r="D163" s="13" t="s">
        <v>148</v>
      </c>
      <c r="E163" s="13"/>
      <c r="F163" s="14">
        <f>F164</f>
        <v>629.18753000000004</v>
      </c>
    </row>
    <row r="164" spans="1:6" s="5" customFormat="1" ht="30" x14ac:dyDescent="0.25">
      <c r="A164" s="11" t="s">
        <v>60</v>
      </c>
      <c r="B164" s="12" t="s">
        <v>53</v>
      </c>
      <c r="C164" s="13" t="s">
        <v>26</v>
      </c>
      <c r="D164" s="13" t="s">
        <v>148</v>
      </c>
      <c r="E164" s="13" t="s">
        <v>14</v>
      </c>
      <c r="F164" s="14">
        <f>F165+F166</f>
        <v>629.18753000000004</v>
      </c>
    </row>
    <row r="165" spans="1:6" ht="12.75" customHeight="1" x14ac:dyDescent="0.25">
      <c r="A165" s="11" t="s">
        <v>61</v>
      </c>
      <c r="B165" s="12" t="s">
        <v>53</v>
      </c>
      <c r="C165" s="13" t="s">
        <v>26</v>
      </c>
      <c r="D165" s="13" t="s">
        <v>148</v>
      </c>
      <c r="E165" s="13" t="s">
        <v>36</v>
      </c>
      <c r="F165" s="14">
        <f>500111.9/1000</f>
        <v>500.11190000000005</v>
      </c>
    </row>
    <row r="166" spans="1:6" ht="12.75" customHeight="1" x14ac:dyDescent="0.25">
      <c r="A166" s="11" t="s">
        <v>63</v>
      </c>
      <c r="B166" s="12" t="s">
        <v>53</v>
      </c>
      <c r="C166" s="13" t="s">
        <v>26</v>
      </c>
      <c r="D166" s="13" t="s">
        <v>148</v>
      </c>
      <c r="E166" s="13" t="s">
        <v>43</v>
      </c>
      <c r="F166" s="14">
        <f>129075.63/1000</f>
        <v>129.07563000000002</v>
      </c>
    </row>
    <row r="167" spans="1:6" ht="12.75" customHeight="1" x14ac:dyDescent="0.25">
      <c r="A167" s="11" t="s">
        <v>103</v>
      </c>
      <c r="B167" s="12" t="s">
        <v>53</v>
      </c>
      <c r="C167" s="13" t="s">
        <v>26</v>
      </c>
      <c r="D167" s="13" t="s">
        <v>149</v>
      </c>
      <c r="E167" s="13"/>
      <c r="F167" s="14">
        <v>135.13999999999999</v>
      </c>
    </row>
    <row r="168" spans="1:6" ht="12.75" customHeight="1" x14ac:dyDescent="0.25">
      <c r="A168" s="11" t="s">
        <v>60</v>
      </c>
      <c r="B168" s="12" t="s">
        <v>53</v>
      </c>
      <c r="C168" s="13" t="s">
        <v>26</v>
      </c>
      <c r="D168" s="13" t="s">
        <v>149</v>
      </c>
      <c r="E168" s="13" t="s">
        <v>14</v>
      </c>
      <c r="F168" s="14">
        <v>135.13999999999999</v>
      </c>
    </row>
    <row r="169" spans="1:6" ht="12.75" customHeight="1" x14ac:dyDescent="0.25">
      <c r="A169" s="11" t="s">
        <v>61</v>
      </c>
      <c r="B169" s="12" t="s">
        <v>53</v>
      </c>
      <c r="C169" s="13" t="s">
        <v>26</v>
      </c>
      <c r="D169" s="13" t="s">
        <v>149</v>
      </c>
      <c r="E169" s="13" t="s">
        <v>36</v>
      </c>
      <c r="F169" s="14">
        <f>135138.88/1000</f>
        <v>135.13888</v>
      </c>
    </row>
    <row r="170" spans="1:6" ht="12.75" customHeight="1" x14ac:dyDescent="0.25">
      <c r="A170" s="11" t="s">
        <v>85</v>
      </c>
      <c r="B170" s="12" t="s">
        <v>53</v>
      </c>
      <c r="C170" s="13" t="s">
        <v>26</v>
      </c>
      <c r="D170" s="13" t="s">
        <v>129</v>
      </c>
      <c r="E170" s="13"/>
      <c r="F170" s="14">
        <f>3187815/1000</f>
        <v>3187.8150000000001</v>
      </c>
    </row>
    <row r="171" spans="1:6" ht="12.75" customHeight="1" x14ac:dyDescent="0.25">
      <c r="A171" s="11" t="s">
        <v>60</v>
      </c>
      <c r="B171" s="12" t="s">
        <v>53</v>
      </c>
      <c r="C171" s="13" t="s">
        <v>26</v>
      </c>
      <c r="D171" s="13" t="s">
        <v>129</v>
      </c>
      <c r="E171" s="13" t="s">
        <v>14</v>
      </c>
      <c r="F171" s="14">
        <f>3187815/1000</f>
        <v>3187.8150000000001</v>
      </c>
    </row>
    <row r="172" spans="1:6" ht="12.75" customHeight="1" x14ac:dyDescent="0.25">
      <c r="A172" s="11" t="s">
        <v>61</v>
      </c>
      <c r="B172" s="12" t="s">
        <v>53</v>
      </c>
      <c r="C172" s="13" t="s">
        <v>26</v>
      </c>
      <c r="D172" s="13" t="s">
        <v>129</v>
      </c>
      <c r="E172" s="13" t="s">
        <v>36</v>
      </c>
      <c r="F172" s="14">
        <f>3187815/1000</f>
        <v>3187.8150000000001</v>
      </c>
    </row>
    <row r="173" spans="1:6" ht="12.75" customHeight="1" x14ac:dyDescent="0.25">
      <c r="A173" s="11" t="s">
        <v>104</v>
      </c>
      <c r="B173" s="12" t="s">
        <v>53</v>
      </c>
      <c r="C173" s="13" t="s">
        <v>27</v>
      </c>
      <c r="D173" s="13" t="s">
        <v>150</v>
      </c>
      <c r="E173" s="13"/>
      <c r="F173" s="14">
        <f>3037533.84/1000</f>
        <v>3037.5338400000001</v>
      </c>
    </row>
    <row r="174" spans="1:6" ht="12.75" customHeight="1" x14ac:dyDescent="0.25">
      <c r="A174" s="11" t="s">
        <v>64</v>
      </c>
      <c r="B174" s="12" t="s">
        <v>53</v>
      </c>
      <c r="C174" s="13" t="s">
        <v>27</v>
      </c>
      <c r="D174" s="13" t="s">
        <v>150</v>
      </c>
      <c r="E174" s="13" t="s">
        <v>15</v>
      </c>
      <c r="F174" s="14">
        <f>3037533.84/1000</f>
        <v>3037.5338400000001</v>
      </c>
    </row>
    <row r="175" spans="1:6" ht="12.75" customHeight="1" x14ac:dyDescent="0.25">
      <c r="A175" s="11" t="s">
        <v>105</v>
      </c>
      <c r="B175" s="12" t="s">
        <v>53</v>
      </c>
      <c r="C175" s="13" t="s">
        <v>27</v>
      </c>
      <c r="D175" s="13" t="s">
        <v>150</v>
      </c>
      <c r="E175" s="13" t="s">
        <v>48</v>
      </c>
      <c r="F175" s="14">
        <f>3037533.84/1000</f>
        <v>3037.5338400000001</v>
      </c>
    </row>
    <row r="176" spans="1:6" ht="12.75" customHeight="1" x14ac:dyDescent="0.25">
      <c r="A176" s="11" t="s">
        <v>75</v>
      </c>
      <c r="B176" s="12" t="s">
        <v>53</v>
      </c>
      <c r="C176" s="13" t="s">
        <v>117</v>
      </c>
      <c r="D176" s="13" t="s">
        <v>130</v>
      </c>
      <c r="E176" s="13"/>
      <c r="F176" s="14">
        <f>F181+F177</f>
        <v>7318.4509499999995</v>
      </c>
    </row>
    <row r="177" spans="1:6" ht="12.75" customHeight="1" x14ac:dyDescent="0.25">
      <c r="A177" s="11" t="s">
        <v>55</v>
      </c>
      <c r="B177" s="12" t="s">
        <v>53</v>
      </c>
      <c r="C177" s="13" t="s">
        <v>117</v>
      </c>
      <c r="D177" s="13" t="s">
        <v>130</v>
      </c>
      <c r="E177" s="13" t="s">
        <v>13</v>
      </c>
      <c r="F177" s="14">
        <f>F178+F179+F180</f>
        <v>7151.1889499999997</v>
      </c>
    </row>
    <row r="178" spans="1:6" ht="12.75" customHeight="1" x14ac:dyDescent="0.25">
      <c r="A178" s="11" t="s">
        <v>76</v>
      </c>
      <c r="B178" s="12" t="s">
        <v>53</v>
      </c>
      <c r="C178" s="13" t="s">
        <v>117</v>
      </c>
      <c r="D178" s="13" t="s">
        <v>130</v>
      </c>
      <c r="E178" s="13" t="s">
        <v>39</v>
      </c>
      <c r="F178" s="14">
        <f>5134009.52/1000</f>
        <v>5134.0095199999996</v>
      </c>
    </row>
    <row r="179" spans="1:6" ht="12.75" customHeight="1" x14ac:dyDescent="0.25">
      <c r="A179" s="11" t="s">
        <v>77</v>
      </c>
      <c r="B179" s="12" t="s">
        <v>53</v>
      </c>
      <c r="C179" s="13" t="s">
        <v>117</v>
      </c>
      <c r="D179" s="13" t="s">
        <v>130</v>
      </c>
      <c r="E179" s="13" t="s">
        <v>40</v>
      </c>
      <c r="F179" s="14">
        <f>19469.1/1000</f>
        <v>19.469099999999997</v>
      </c>
    </row>
    <row r="180" spans="1:6" ht="12.75" customHeight="1" x14ac:dyDescent="0.25">
      <c r="A180" s="11" t="s">
        <v>78</v>
      </c>
      <c r="B180" s="12" t="s">
        <v>53</v>
      </c>
      <c r="C180" s="13" t="s">
        <v>117</v>
      </c>
      <c r="D180" s="13" t="s">
        <v>130</v>
      </c>
      <c r="E180" s="13" t="s">
        <v>41</v>
      </c>
      <c r="F180" s="14">
        <f>1997710.33/1000</f>
        <v>1997.7103300000001</v>
      </c>
    </row>
    <row r="181" spans="1:6" ht="12.75" customHeight="1" x14ac:dyDescent="0.25">
      <c r="A181" s="11" t="s">
        <v>66</v>
      </c>
      <c r="B181" s="12" t="s">
        <v>53</v>
      </c>
      <c r="C181" s="13" t="s">
        <v>117</v>
      </c>
      <c r="D181" s="13" t="s">
        <v>130</v>
      </c>
      <c r="E181" s="13" t="s">
        <v>23</v>
      </c>
      <c r="F181" s="14">
        <f>SUM(F182:F183)</f>
        <v>167.262</v>
      </c>
    </row>
    <row r="182" spans="1:6" ht="12.75" customHeight="1" x14ac:dyDescent="0.25">
      <c r="A182" s="11" t="s">
        <v>73</v>
      </c>
      <c r="B182" s="12" t="s">
        <v>53</v>
      </c>
      <c r="C182" s="13" t="s">
        <v>117</v>
      </c>
      <c r="D182" s="13" t="s">
        <v>130</v>
      </c>
      <c r="E182" s="13" t="s">
        <v>44</v>
      </c>
      <c r="F182" s="14">
        <f>166905/1000</f>
        <v>166.905</v>
      </c>
    </row>
    <row r="183" spans="1:6" ht="12.75" customHeight="1" x14ac:dyDescent="0.25">
      <c r="A183" s="11" t="s">
        <v>74</v>
      </c>
      <c r="B183" s="12" t="s">
        <v>53</v>
      </c>
      <c r="C183" s="13" t="s">
        <v>117</v>
      </c>
      <c r="D183" s="13" t="s">
        <v>130</v>
      </c>
      <c r="E183" s="13" t="s">
        <v>45</v>
      </c>
      <c r="F183" s="14">
        <f>357/1000</f>
        <v>0.35699999999999998</v>
      </c>
    </row>
    <row r="184" spans="1:6" ht="12.75" customHeight="1" x14ac:dyDescent="0.25">
      <c r="A184" s="11" t="s">
        <v>80</v>
      </c>
      <c r="B184" s="12" t="s">
        <v>53</v>
      </c>
      <c r="C184" s="13" t="s">
        <v>117</v>
      </c>
      <c r="D184" s="13" t="s">
        <v>151</v>
      </c>
      <c r="E184" s="13"/>
      <c r="F184" s="14">
        <f>F185+F188</f>
        <v>3816.4660199999998</v>
      </c>
    </row>
    <row r="185" spans="1:6" ht="12.75" customHeight="1" x14ac:dyDescent="0.25">
      <c r="A185" s="11" t="s">
        <v>60</v>
      </c>
      <c r="B185" s="12" t="s">
        <v>53</v>
      </c>
      <c r="C185" s="13" t="s">
        <v>117</v>
      </c>
      <c r="D185" s="13" t="s">
        <v>151</v>
      </c>
      <c r="E185" s="13" t="s">
        <v>14</v>
      </c>
      <c r="F185" s="14">
        <f>SUM(F186:F187)</f>
        <v>3727.9231399999999</v>
      </c>
    </row>
    <row r="186" spans="1:6" ht="12.75" customHeight="1" x14ac:dyDescent="0.25">
      <c r="A186" s="11" t="s">
        <v>61</v>
      </c>
      <c r="B186" s="12" t="s">
        <v>53</v>
      </c>
      <c r="C186" s="13" t="s">
        <v>117</v>
      </c>
      <c r="D186" s="13" t="s">
        <v>151</v>
      </c>
      <c r="E186" s="13" t="s">
        <v>36</v>
      </c>
      <c r="F186" s="14">
        <f>1336804.93/1000</f>
        <v>1336.80493</v>
      </c>
    </row>
    <row r="187" spans="1:6" ht="12.75" customHeight="1" x14ac:dyDescent="0.25">
      <c r="A187" s="11" t="s">
        <v>63</v>
      </c>
      <c r="B187" s="12" t="s">
        <v>53</v>
      </c>
      <c r="C187" s="13" t="s">
        <v>117</v>
      </c>
      <c r="D187" s="13" t="s">
        <v>151</v>
      </c>
      <c r="E187" s="13" t="s">
        <v>43</v>
      </c>
      <c r="F187" s="14">
        <f>2391118.21/1000</f>
        <v>2391.1182100000001</v>
      </c>
    </row>
    <row r="188" spans="1:6" ht="12.75" customHeight="1" x14ac:dyDescent="0.25">
      <c r="A188" s="11" t="s">
        <v>66</v>
      </c>
      <c r="B188" s="12" t="s">
        <v>53</v>
      </c>
      <c r="C188" s="13" t="s">
        <v>117</v>
      </c>
      <c r="D188" s="13" t="s">
        <v>151</v>
      </c>
      <c r="E188" s="13" t="s">
        <v>23</v>
      </c>
      <c r="F188" s="14">
        <f>F189</f>
        <v>88.542880000000011</v>
      </c>
    </row>
    <row r="189" spans="1:6" ht="30.6" customHeight="1" x14ac:dyDescent="0.25">
      <c r="A189" s="11" t="s">
        <v>72</v>
      </c>
      <c r="B189" s="12" t="s">
        <v>53</v>
      </c>
      <c r="C189" s="13" t="s">
        <v>117</v>
      </c>
      <c r="D189" s="13" t="s">
        <v>151</v>
      </c>
      <c r="E189" s="13" t="s">
        <v>50</v>
      </c>
      <c r="F189" s="14">
        <f>88542.88/1000</f>
        <v>88.542880000000011</v>
      </c>
    </row>
    <row r="190" spans="1:6" ht="12.75" customHeight="1" x14ac:dyDescent="0.25">
      <c r="A190" s="11" t="s">
        <v>85</v>
      </c>
      <c r="B190" s="12" t="s">
        <v>53</v>
      </c>
      <c r="C190" s="13" t="s">
        <v>117</v>
      </c>
      <c r="D190" s="13" t="s">
        <v>129</v>
      </c>
      <c r="E190" s="13"/>
      <c r="F190" s="14">
        <f>312685/1000</f>
        <v>312.685</v>
      </c>
    </row>
    <row r="191" spans="1:6" ht="12.75" customHeight="1" x14ac:dyDescent="0.25">
      <c r="A191" s="11" t="s">
        <v>60</v>
      </c>
      <c r="B191" s="12" t="s">
        <v>53</v>
      </c>
      <c r="C191" s="13" t="s">
        <v>117</v>
      </c>
      <c r="D191" s="13" t="s">
        <v>129</v>
      </c>
      <c r="E191" s="13" t="s">
        <v>14</v>
      </c>
      <c r="F191" s="14">
        <f>312685/1000</f>
        <v>312.685</v>
      </c>
    </row>
    <row r="192" spans="1:6" ht="12.75" customHeight="1" x14ac:dyDescent="0.25">
      <c r="A192" s="11" t="s">
        <v>61</v>
      </c>
      <c r="B192" s="12" t="s">
        <v>53</v>
      </c>
      <c r="C192" s="13" t="s">
        <v>117</v>
      </c>
      <c r="D192" s="13" t="s">
        <v>129</v>
      </c>
      <c r="E192" s="13" t="s">
        <v>36</v>
      </c>
      <c r="F192" s="14">
        <f>312685/1000</f>
        <v>312.685</v>
      </c>
    </row>
    <row r="193" spans="1:6" ht="12.75" customHeight="1" x14ac:dyDescent="0.25">
      <c r="A193" s="11" t="s">
        <v>106</v>
      </c>
      <c r="B193" s="12" t="s">
        <v>53</v>
      </c>
      <c r="C193" s="13" t="s">
        <v>16</v>
      </c>
      <c r="D193" s="13" t="s">
        <v>152</v>
      </c>
      <c r="E193" s="13"/>
      <c r="F193" s="14">
        <f>F194</f>
        <v>299.36685999999997</v>
      </c>
    </row>
    <row r="194" spans="1:6" ht="12.75" customHeight="1" x14ac:dyDescent="0.25">
      <c r="A194" s="11" t="s">
        <v>107</v>
      </c>
      <c r="B194" s="12" t="s">
        <v>53</v>
      </c>
      <c r="C194" s="13" t="s">
        <v>16</v>
      </c>
      <c r="D194" s="13" t="s">
        <v>152</v>
      </c>
      <c r="E194" s="13" t="s">
        <v>17</v>
      </c>
      <c r="F194" s="14">
        <f>F195</f>
        <v>299.36685999999997</v>
      </c>
    </row>
    <row r="195" spans="1:6" ht="12.75" customHeight="1" x14ac:dyDescent="0.25">
      <c r="A195" s="11" t="s">
        <v>106</v>
      </c>
      <c r="B195" s="12" t="s">
        <v>53</v>
      </c>
      <c r="C195" s="13" t="s">
        <v>16</v>
      </c>
      <c r="D195" s="13" t="s">
        <v>152</v>
      </c>
      <c r="E195" s="13" t="s">
        <v>37</v>
      </c>
      <c r="F195" s="14">
        <f>299366.86/1000</f>
        <v>299.36685999999997</v>
      </c>
    </row>
    <row r="196" spans="1:6" ht="12.75" customHeight="1" x14ac:dyDescent="0.25">
      <c r="A196" s="11" t="s">
        <v>108</v>
      </c>
      <c r="B196" s="12" t="s">
        <v>53</v>
      </c>
      <c r="C196" s="13" t="s">
        <v>19</v>
      </c>
      <c r="D196" s="13" t="s">
        <v>153</v>
      </c>
      <c r="E196" s="13"/>
      <c r="F196" s="14">
        <f>F197</f>
        <v>737.14360999999997</v>
      </c>
    </row>
    <row r="197" spans="1:6" ht="12.75" customHeight="1" x14ac:dyDescent="0.25">
      <c r="A197" s="11" t="s">
        <v>109</v>
      </c>
      <c r="B197" s="12" t="s">
        <v>53</v>
      </c>
      <c r="C197" s="13" t="s">
        <v>19</v>
      </c>
      <c r="D197" s="13" t="s">
        <v>153</v>
      </c>
      <c r="E197" s="13" t="s">
        <v>18</v>
      </c>
      <c r="F197" s="14">
        <f>F198</f>
        <v>737.14360999999997</v>
      </c>
    </row>
    <row r="198" spans="1:6" ht="12.75" customHeight="1" x14ac:dyDescent="0.25">
      <c r="A198" s="11" t="s">
        <v>108</v>
      </c>
      <c r="B198" s="12" t="s">
        <v>53</v>
      </c>
      <c r="C198" s="13" t="s">
        <v>19</v>
      </c>
      <c r="D198" s="13" t="s">
        <v>153</v>
      </c>
      <c r="E198" s="13" t="s">
        <v>38</v>
      </c>
      <c r="F198" s="14">
        <f>737143.61/1000</f>
        <v>737.14360999999997</v>
      </c>
    </row>
  </sheetData>
  <mergeCells count="10">
    <mergeCell ref="A11:A12"/>
    <mergeCell ref="B11:E11"/>
    <mergeCell ref="F11:F12"/>
    <mergeCell ref="D2:G2"/>
    <mergeCell ref="D4:G4"/>
    <mergeCell ref="A8:F8"/>
    <mergeCell ref="A10:B10"/>
    <mergeCell ref="D5:F5"/>
    <mergeCell ref="D3:F3"/>
    <mergeCell ref="D6:F6"/>
  </mergeCells>
  <pageMargins left="0.78740157480314965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Ващенко ЕВ</dc:creator>
  <dc:description>POI HSSF rep:2.56.0.77</dc:description>
  <cp:lastModifiedBy>Куфякова Татьяна Николаевна</cp:lastModifiedBy>
  <cp:lastPrinted>2026-04-28T02:38:26Z</cp:lastPrinted>
  <dcterms:created xsi:type="dcterms:W3CDTF">2024-03-25T03:07:12Z</dcterms:created>
  <dcterms:modified xsi:type="dcterms:W3CDTF">2026-04-30T07:03:02Z</dcterms:modified>
</cp:coreProperties>
</file>